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activeTab="5"/>
  </bookViews>
  <sheets>
    <sheet name="КПК0710160" sheetId="3" r:id="rId1"/>
    <sheet name="КПК0710170" sheetId="4" state="hidden" r:id="rId2"/>
    <sheet name="КПК0712010" sheetId="5" r:id="rId3"/>
    <sheet name="КПК0712111" sheetId="6" r:id="rId4"/>
    <sheet name="КПК0712152" sheetId="7" r:id="rId5"/>
    <sheet name="КПК0712170" sheetId="8" r:id="rId6"/>
    <sheet name="КПК0718240" sheetId="9" state="hidden" r:id="rId7"/>
  </sheets>
  <definedNames>
    <definedName name="_xlnm.Print_Titles" localSheetId="0">КПК0710160!$61:$62</definedName>
    <definedName name="_xlnm.Print_Titles" localSheetId="1">КПК0710170!$60:$61</definedName>
    <definedName name="_xlnm.Print_Titles" localSheetId="2">КПК0712010!$67:$68</definedName>
    <definedName name="_xlnm.Print_Titles" localSheetId="3">КПК0712111!$65:$66</definedName>
    <definedName name="_xlnm.Print_Titles" localSheetId="4">КПК0712152!$62:$63</definedName>
    <definedName name="_xlnm.Print_Titles" localSheetId="5">КПК0712170!$64:$65</definedName>
    <definedName name="_xlnm.Print_Titles" localSheetId="6">КПК0718240!$62:$63</definedName>
    <definedName name="_xlnm.Print_Area" localSheetId="0">КПК0710160!$A$1:$BL$102</definedName>
    <definedName name="_xlnm.Print_Area" localSheetId="1">КПК0710170!$A$1:$BL$84</definedName>
    <definedName name="_xlnm.Print_Area" localSheetId="2">КПК0712010!$A$1:$BL$113</definedName>
    <definedName name="_xlnm.Print_Area" localSheetId="3">КПК0712111!$A$1:$BL$112</definedName>
    <definedName name="_xlnm.Print_Area" localSheetId="4">КПК0712152!$A$1:$BL$88</definedName>
    <definedName name="_xlnm.Print_Area" localSheetId="5">КПК0712170!$A$1:$BL$91</definedName>
    <definedName name="_xlnm.Print_Area" localSheetId="6">КПК0718240!$A$1:$BL$93</definedName>
  </definedNames>
  <calcPr calcId="125725"/>
</workbook>
</file>

<file path=xl/calcChain.xml><?xml version="1.0" encoding="utf-8"?>
<calcChain xmlns="http://schemas.openxmlformats.org/spreadsheetml/2006/main">
  <c r="AW72" i="8"/>
  <c r="AK50"/>
  <c r="AK49"/>
  <c r="AO67" i="7"/>
  <c r="AC49"/>
  <c r="AO69" i="6"/>
  <c r="AO74"/>
  <c r="AO73"/>
  <c r="AO71" l="1"/>
  <c r="AO72"/>
  <c r="AO70"/>
  <c r="AC50"/>
  <c r="AW86" i="5"/>
  <c r="AO86"/>
  <c r="BP88"/>
  <c r="BP87"/>
  <c r="AO77"/>
  <c r="BW79"/>
  <c r="BW78"/>
  <c r="CA74"/>
  <c r="CA83"/>
  <c r="CA81"/>
  <c r="AW80"/>
  <c r="AW78"/>
  <c r="AK53"/>
  <c r="AO78"/>
  <c r="AJ63"/>
  <c r="AC52"/>
  <c r="AC53" l="1"/>
  <c r="AK54" l="1"/>
  <c r="BE89" i="3"/>
  <c r="AO89"/>
  <c r="AO77"/>
  <c r="AO76"/>
  <c r="AO75"/>
  <c r="AO73"/>
  <c r="AO71"/>
  <c r="AC49"/>
  <c r="AC48" i="4"/>
  <c r="CA84" i="5"/>
  <c r="BE86"/>
  <c r="AO83"/>
  <c r="BW80" l="1"/>
  <c r="BE78" l="1"/>
  <c r="BE95" s="1"/>
  <c r="AO95"/>
  <c r="AW87" i="6"/>
  <c r="BW77" i="5"/>
  <c r="BY77" s="1"/>
  <c r="AC55"/>
  <c r="BE69" i="7"/>
  <c r="BE70"/>
  <c r="AO70"/>
  <c r="AO66"/>
  <c r="AK52" i="6"/>
  <c r="I23" i="9"/>
  <c r="AS22"/>
  <c r="AK52" i="8" l="1"/>
  <c r="AW69" s="1"/>
  <c r="AS51"/>
  <c r="AW95" i="5" l="1"/>
  <c r="AW79"/>
  <c r="CA82"/>
  <c r="BY84" l="1"/>
  <c r="AK55" l="1"/>
  <c r="AS53"/>
  <c r="BE80" i="9" l="1"/>
  <c r="BE79"/>
  <c r="BE76"/>
  <c r="BE75"/>
  <c r="AO76"/>
  <c r="AO75"/>
  <c r="BE72"/>
  <c r="BE71"/>
  <c r="AO72"/>
  <c r="AO71"/>
  <c r="BE68"/>
  <c r="BE67"/>
  <c r="BE78" l="1"/>
  <c r="AW74"/>
  <c r="BE70"/>
  <c r="BE66"/>
  <c r="BE74" s="1"/>
  <c r="AK50"/>
  <c r="AC50"/>
  <c r="AB58" s="1"/>
  <c r="AS49"/>
  <c r="AO83" i="3"/>
  <c r="AW76" i="6"/>
  <c r="AO76"/>
  <c r="AO75"/>
  <c r="AO93"/>
  <c r="U22" i="9" l="1"/>
  <c r="AJ58"/>
  <c r="AJ59" s="1"/>
  <c r="AR58"/>
  <c r="AB59"/>
  <c r="AR59" s="1"/>
  <c r="AS50"/>
  <c r="AC53" i="6"/>
  <c r="AK53"/>
  <c r="AJ61" s="1"/>
  <c r="AS51"/>
  <c r="AS52"/>
  <c r="AS53" l="1"/>
  <c r="AO95"/>
  <c r="AW96"/>
  <c r="BE87"/>
  <c r="BE86"/>
  <c r="AO94" i="5"/>
  <c r="AW97" l="1"/>
  <c r="AW96"/>
  <c r="BE76" i="6"/>
  <c r="BE96" s="1"/>
  <c r="BW77"/>
  <c r="BE75"/>
  <c r="BE95" s="1"/>
  <c r="BE87" i="5"/>
  <c r="BE80" l="1"/>
  <c r="BE97" s="1"/>
  <c r="BE77" i="8" l="1"/>
  <c r="BE72"/>
  <c r="BE71"/>
  <c r="BE68"/>
  <c r="AC52"/>
  <c r="AB60" s="1"/>
  <c r="AB61" s="1"/>
  <c r="AS50"/>
  <c r="AS49"/>
  <c r="BE74" l="1"/>
  <c r="AW74"/>
  <c r="AJ60" l="1"/>
  <c r="I23"/>
  <c r="U22" s="1"/>
  <c r="AS52"/>
  <c r="BE69" l="1"/>
  <c r="AJ61"/>
  <c r="AR61" s="1"/>
  <c r="AR60"/>
  <c r="BE99" i="6" l="1"/>
  <c r="AO81" i="3"/>
  <c r="BE76"/>
  <c r="BE77"/>
  <c r="BE78"/>
  <c r="BE75"/>
  <c r="BE73"/>
  <c r="BE72" i="7"/>
  <c r="AO72"/>
  <c r="BE67"/>
  <c r="BE66"/>
  <c r="AC50"/>
  <c r="AO98" i="6"/>
  <c r="BE98" s="1"/>
  <c r="BW83"/>
  <c r="AO92" l="1"/>
  <c r="BE83"/>
  <c r="BE84"/>
  <c r="BE85"/>
  <c r="BE82"/>
  <c r="BE81"/>
  <c r="BE79"/>
  <c r="BE78"/>
  <c r="BE70"/>
  <c r="BE71"/>
  <c r="BE72"/>
  <c r="BE73"/>
  <c r="BE74"/>
  <c r="BE69"/>
  <c r="BW76" i="5"/>
  <c r="BW75"/>
  <c r="BW74"/>
  <c r="BW73"/>
  <c r="BE88" l="1"/>
  <c r="BE83"/>
  <c r="BE84"/>
  <c r="BE85"/>
  <c r="BE82"/>
  <c r="BE79"/>
  <c r="BE96" s="1"/>
  <c r="BE72"/>
  <c r="BE73"/>
  <c r="BE74"/>
  <c r="BE75"/>
  <c r="BE76"/>
  <c r="BE77"/>
  <c r="BE71"/>
  <c r="BE67" i="4"/>
  <c r="BE64"/>
  <c r="BE87" i="3"/>
  <c r="AO87"/>
  <c r="AW86"/>
  <c r="BE86"/>
  <c r="BE85"/>
  <c r="BE84"/>
  <c r="BE83"/>
  <c r="BE82"/>
  <c r="BE81"/>
  <c r="AO82"/>
  <c r="AO84"/>
  <c r="AO85"/>
  <c r="BE80"/>
  <c r="AO80"/>
  <c r="BE70"/>
  <c r="BE71"/>
  <c r="BE72"/>
  <c r="BE65"/>
  <c r="BE66"/>
  <c r="BE67"/>
  <c r="BE68"/>
  <c r="BE69"/>
  <c r="BE94" i="6"/>
  <c r="BE93"/>
  <c r="BE92"/>
  <c r="BE90"/>
  <c r="BE89"/>
  <c r="AO94"/>
  <c r="AO90"/>
  <c r="AO89"/>
  <c r="BE80"/>
  <c r="AO80"/>
  <c r="BE91" s="1"/>
  <c r="BX67" i="7"/>
  <c r="BW67"/>
  <c r="BV73" i="3"/>
  <c r="AK50"/>
  <c r="AC50"/>
  <c r="AK49" i="4"/>
  <c r="AC49"/>
  <c r="BX77" i="5"/>
  <c r="BY83" i="6"/>
  <c r="AJ62"/>
  <c r="AJ59" i="7"/>
  <c r="AB58"/>
  <c r="AB59" s="1"/>
  <c r="BE73"/>
  <c r="AO73"/>
  <c r="K23"/>
  <c r="AS22"/>
  <c r="AO91" i="6" l="1"/>
  <c r="U22" i="7"/>
  <c r="BE93" i="5"/>
  <c r="BE92"/>
  <c r="BE91"/>
  <c r="BE90"/>
  <c r="AO93"/>
  <c r="AO92"/>
  <c r="AO91"/>
  <c r="AO90"/>
  <c r="AJ64"/>
  <c r="AB63"/>
  <c r="AB64" s="1"/>
  <c r="AB61" i="6"/>
  <c r="AB62" s="1"/>
  <c r="K23"/>
  <c r="AS22"/>
  <c r="K23" i="5"/>
  <c r="AS22"/>
  <c r="BE94" l="1"/>
  <c r="U22" i="6"/>
  <c r="U22" i="5"/>
  <c r="BW73" i="3" l="1"/>
  <c r="AO66"/>
  <c r="K22" i="4"/>
  <c r="AS21"/>
  <c r="AO65"/>
  <c r="K23" i="3"/>
  <c r="AS22"/>
  <c r="BE69" i="4" l="1"/>
  <c r="BE65"/>
  <c r="AO69"/>
  <c r="U21"/>
  <c r="U22" i="3"/>
  <c r="AR59" i="7" l="1"/>
  <c r="AR58"/>
  <c r="AS50"/>
  <c r="AS49"/>
  <c r="AR62" i="6"/>
  <c r="AR61"/>
  <c r="AS50"/>
  <c r="AR64" i="5"/>
  <c r="AR63"/>
  <c r="AS55"/>
  <c r="AS54"/>
  <c r="AS52"/>
  <c r="AR57" i="4"/>
  <c r="AS49"/>
  <c r="AS48"/>
  <c r="AR58" i="3"/>
  <c r="AS50"/>
  <c r="AS49"/>
</calcChain>
</file>

<file path=xl/sharedStrings.xml><?xml version="1.0" encoding="utf-8"?>
<sst xmlns="http://schemas.openxmlformats.org/spreadsheetml/2006/main" count="1251" uniqueCount="372">
  <si>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</si>
  <si>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</si>
  <si>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</si>
  <si>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</si>
  <si>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</si>
  <si>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</si>
  <si>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</si>
  <si>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</si>
  <si>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</si>
  <si>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</si>
  <si>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</si>
  <si>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</si>
  <si>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</si>
  <si>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</si>
  <si>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</si>
  <si>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</si>
  <si>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</si>
  <si>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</si>
  <si>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</si>
  <si>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</si>
  <si>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</si>
  <si>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</si>
  <si>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</si>
  <si>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</si>
  <si>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</si>
  <si>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</si>
  <si>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</si>
  <si>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</si>
  <si>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</si>
  <si>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</si>
  <si>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</si>
  <si>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</si>
  <si>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</si>
  <si>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</si>
  <si>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</si>
  <si>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</si>
  <si>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</si>
  <si>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</si>
  <si>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</si>
  <si>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</si>
  <si>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</si>
  <si>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</si>
  <si>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</si>
  <si>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</si>
  <si>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</si>
  <si>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</si>
  <si>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</si>
  <si>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</si>
  <si>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</si>
  <si>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</si>
  <si>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</si>
  <si>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</si>
  <si>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</si>
  <si>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</si>
  <si>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</si>
  <si>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</si>
  <si>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</si>
  <si>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</si>
  <si>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</si>
  <si>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</si>
  <si>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</si>
  <si>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</si>
  <si>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</si>
  <si>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</si>
  <si>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</si>
  <si>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</si>
  <si>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</si>
  <si>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затрат</t>
  </si>
  <si>
    <t>Z1</t>
  </si>
  <si>
    <t>кількість штатних одиниць</t>
  </si>
  <si>
    <t>од.</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</si>
  <si>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</si>
  <si>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</si>
  <si>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</si>
  <si>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</si>
  <si>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</si>
  <si>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</si>
  <si>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витрати на оплату праці і нарахування на заробітну плату</t>
  </si>
  <si>
    <t>витрати на комунальні послуги та енергоносії</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</si>
  <si>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</si>
  <si>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</si>
  <si>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</si>
  <si>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кількість виданих розпорядчих актів</t>
  </si>
  <si>
    <t>кількість листів, звернень тощо (виконаних)</t>
  </si>
  <si>
    <t>кількість місцевих / цільових програм, що реалізуються на території громади</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</si>
  <si>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</si>
  <si>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</si>
  <si>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</si>
  <si>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</si>
  <si>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</si>
  <si>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</si>
  <si>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середні витрати на оплату праці і нарахування на заробітну плату однієї штатної одиниці</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</si>
  <si>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</si>
  <si>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</si>
  <si>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</si>
  <si>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</si>
  <si>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</si>
  <si>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якості</t>
  </si>
  <si>
    <t>відс.</t>
  </si>
  <si>
    <t>Дашборди НСЗУ, розрахунково (відношення кількості медичних послуг поточного року до кількості медичних послуг попереднього  року, які надаються лікарнями та амбулаторіями міста за ПМГ)</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</si>
  <si>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</si>
  <si>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</si>
  <si>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</si>
  <si>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Фіінансове управління Павлоградської міської ради</t>
  </si>
  <si>
    <t>Юлія ДЕЙНЕЖЕНКО</t>
  </si>
  <si>
    <t>26370125</t>
  </si>
  <si>
    <t>0458400000</t>
  </si>
  <si>
    <t>гривень</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</si>
  <si>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</si>
  <si>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</si>
  <si>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</si>
  <si>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</si>
  <si>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</si>
  <si>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</si>
  <si>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Організація та проведення професійного навчання посадових осіб місцевого самоврядування</t>
  </si>
  <si>
    <t>Створення умов для підвищення кваліфікайії посадових осіб органів місцевого самоврядування</t>
  </si>
  <si>
    <t>Кількість штатних одиниць посадових осіб місцевого самоврядування</t>
  </si>
  <si>
    <t>Витрати на підвищення кваліфікації посадових осіб місцевого самоврядування</t>
  </si>
  <si>
    <t>Середні витрати на одну посадову особу місцевого самоврядування, яка бере участь у навчанні</t>
  </si>
  <si>
    <t>Розрахунково (відношення між обсягом витрат на підвищення кваліфікації посадових осіб місцевого самоврядування до кількості посадових осіб, які беруть у часть у навчанні)</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</si>
  <si>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</si>
  <si>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посадових осіб місцевого самоврядування, які беруть участь у навчанні, до загальної кількості штатних одиниць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</si>
  <si>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</si>
  <si>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</si>
  <si>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</si>
  <si>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</si>
  <si>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</si>
  <si>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</si>
  <si>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Забезпечення потреб населення у спеціалізованій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</si>
  <si>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Забезпечення оновлення матеріально-технічної бази підприємств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</si>
  <si>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 забезпечення лікарськими засобами, молочними сумішамі та зубопротезуанням  окремих груп населення за певними категоріями захворювань.</t>
  </si>
  <si>
    <t>Капітальний ремонт та виготовлення (перерахунок) проектно-кошторисної документації</t>
  </si>
  <si>
    <t>програма "Здоров'я павлоградців на 2023-2025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</si>
  <si>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</si>
  <si>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</si>
  <si>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</si>
  <si>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витрати на забезпечення сумішами дітей,  народжених від ВІЛ-інфікованих жінок</t>
  </si>
  <si>
    <t>витрати на отримання безоплатно лікарських засобів по пільговим рецептам окремих груп населення за певними категоріями захворювань</t>
  </si>
  <si>
    <t>витрати  на пільгове зубопротезування</t>
  </si>
  <si>
    <t>витрати на забезпечення оплати праці та нарахування на заробітну плату</t>
  </si>
  <si>
    <t>витрати на утримання будівель багатопрофільних лікарень (комунальні послуги, поточні ремонти, тощо)</t>
  </si>
  <si>
    <t>кількість дітей, народжених  від ВІЛ-інфікованих жінок, які отримали суміші</t>
  </si>
  <si>
    <t>осіб</t>
  </si>
  <si>
    <t>кількість осіб, які забезпечуються безоплатно лікарськими засобами по пільговим рецептам</t>
  </si>
  <si>
    <t>річна кількість пролікованих у денних та звичайних стаціонарах</t>
  </si>
  <si>
    <t>кількість об’єктів, в яких планується провести капітальний ремонт</t>
  </si>
  <si>
    <t>середні витрати на 1 дитину, народжену від ВІЛ-інфікованої жінки, для забезпечення сумішами</t>
  </si>
  <si>
    <t>Розрахунково  (відношення витрат на забезпечення сумішами дітей народжених від ВІЛ-інфікованих жінок до кількості дітей народжених  від ВІЛ-інфікованих жінок, які отримали суміші)</t>
  </si>
  <si>
    <t>середні витрат на 1 особу, яка забезпечується безоплатно лікарськими засобами по пільговим рецептам</t>
  </si>
  <si>
    <t>Розрахунково  (відношення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 які забезпечуються безоплатно лікарськими засобами по пільговим рецептам)</t>
  </si>
  <si>
    <t>середні  витрат на 1 пільгове зубопротезування</t>
  </si>
  <si>
    <t>середні  витрати на оплату праці та нарахування на заробітну плату однієї штатної одиниці</t>
  </si>
  <si>
    <t>середні витрати на створення комфортних умов перебування на 1 одного пролікованого</t>
  </si>
  <si>
    <t>Розрахунково  (витрати на утримання будівель багатопрофільних лікарень до  річної кількість пролікованих у денних та звичайних стаціонарах)</t>
  </si>
  <si>
    <t>Розрахунково (відношення витрати на капітальний ремонт об’єктів до кількості об’єктів, в яких планується провести капітальний ремонт).</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</si>
  <si>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</si>
  <si>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</si>
  <si>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0712010</t>
  </si>
  <si>
    <t>Багатопрофільна стаціонарна медична допомога населенню</t>
  </si>
  <si>
    <t>2010</t>
  </si>
  <si>
    <t>0731</t>
  </si>
  <si>
    <t>Забезпечення потреб населення у первинній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</si>
  <si>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кількість придбаних доз туберкуліну</t>
  </si>
  <si>
    <t>витрати на утримання будівель амбулаторій ЗПСМ (комунальні послуги, поточні ремонти, тощо)</t>
  </si>
  <si>
    <t>чисельність дитячого населення, яких оглянуто профілактично з метою виявлення хворих на туберкульоз</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</si>
  <si>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</si>
  <si>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</si>
  <si>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осіб, які забезпечується безоплатно лікарськими засобами для проведення знеболюючої терапії</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</si>
  <si>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</si>
  <si>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до чисельністості дитячого населення, яких оглянуто профілактично з метою виявлення хворих на туберкульоз)</t>
  </si>
  <si>
    <t>середні витрати  на утримання будівель амбулаторій ЗПСМ на 1 особу прикріпленого населення</t>
  </si>
  <si>
    <t>середні витрати на 1 особу на забезпечення медичними виробами осіб з інвалідністю</t>
  </si>
  <si>
    <t>Розрахунково  (відношення витрат на отримання безоплатно лікарських засобів по пільговим рецептам  до кількості осіб, які забезпечуються безоплатно лікарськими засобами по пільговим рецептам)</t>
  </si>
  <si>
    <t>забезпечення повноти охоплення  профілактичних оглядів на туберкульоз  серед дитячого населення</t>
  </si>
  <si>
    <t>відсоток забезпечення лікувальною сумішшю пацієнтів, які хворі на фенілкетонурію</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</si>
  <si>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</si>
  <si>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</si>
  <si>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</si>
  <si>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</si>
  <si>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</si>
  <si>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</si>
  <si>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"Кращий медичний працівник року"</t>
  </si>
  <si>
    <t>обсяг видатків на виплату премії "Кращий медичний працівник року"</t>
  </si>
  <si>
    <t>кількість медичних працівників, яким присуджена персональна премія</t>
  </si>
  <si>
    <t>кількість придбаної атрибутики для нагородження медичних працівників</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</si>
  <si>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</si>
  <si>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</si>
  <si>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</si>
  <si>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</si>
  <si>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</si>
  <si>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</si>
  <si>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</si>
  <si>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</si>
  <si>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</si>
  <si>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</si>
  <si>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</si>
  <si>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наказ</t>
  </si>
  <si>
    <t>Кількість посадових осіб місцевого самоврядування,_x000D_ які беруть участь у навчанні</t>
  </si>
  <si>
    <t>пенсія</t>
  </si>
  <si>
    <t>сказ</t>
  </si>
  <si>
    <t>Розрахунково (відношення кількості дітей  народжених  від ВІЛ-інфікованих жінок, які знаходяться на обліку, до кількості дітей народжених  від ВІЛ-інфікованих жінок, які отримали суміші, помножити на 100%)</t>
  </si>
  <si>
    <t>Розрахунково (відношення обсягу витрат на утримання будівель до кількості прикріпленого населеня).</t>
  </si>
  <si>
    <t>бюджетної програми місцевого бюджету на 2025  рік</t>
  </si>
  <si>
    <t>Штаний розпис на 2025 рік</t>
  </si>
  <si>
    <t>Кошторис на 2025 рік, довідки про зміну плану асигнувань бюджетних коштів на 2025 рік.</t>
  </si>
  <si>
    <t>витрати на оновлення матеріально-технічної бази (придбання обладнання і предметів довгострокового користування)</t>
  </si>
  <si>
    <t>Рішення міської ради   «Про  бюджет Павлоградської міської територіальної громади на 2025 рік».</t>
  </si>
  <si>
    <t>середні витрати на оновлення матеріально-технічної бази однієї штатної одиниці</t>
  </si>
  <si>
    <t>Розрахунково (відношення  витрат на оновлення матеріально-технічної бази до кількості штатних посад)</t>
  </si>
  <si>
    <t>Закон України від 21.05.1997р. №280/97  «Про місцеве самоврядування в Україні»													_x000D__x000D_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(зі змінами);_x000D__x000D_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17.12.2024р. №1878-58/VІІІ «Про  бюджет Павлоградської міської територіальної громади на 2025 рік».</t>
  </si>
  <si>
    <t>Штаний розпис на 2025 рік.</t>
  </si>
  <si>
    <t>План-графік підвищення кваліфікації на 2025 рік.</t>
  </si>
  <si>
    <t>Поліпшення та зміцнення матеріально-технічної бази, забезпечення належних умов для ефективного функціонування приємств охорони здоров’я</t>
  </si>
  <si>
    <t>Підвищення рівня надання медичної допомоги та збереження здоров'я населення</t>
  </si>
  <si>
    <t>Журнали реєстрації  рішень міської ради, виконавчого комітету,  розпоряджень міського голови  на 2025 рік.</t>
  </si>
  <si>
    <t>Журнали реєстрації наказів відділу на 2025 рік.</t>
  </si>
  <si>
    <t>Журнал реєстрації вихідних документів на 2025 рік. Журнал реєстрації  пропозицій, заяв і скарг громадян на 2025 рік.</t>
  </si>
  <si>
    <t>Розрахунково ( відношення кількості  листів, звернень тощо (виконаних) до кількості працівників)</t>
  </si>
  <si>
    <t>Розрахунково ( відношення витрат на оплату праці і нарахувань на заробітну плату до кількості штатних посад)</t>
  </si>
  <si>
    <t>Забезпечення капітального ремонту об`єктів охорони здоров'я</t>
  </si>
  <si>
    <t>Звіт по чисельності за 2025 рік.</t>
  </si>
  <si>
    <t>Рішення міської ради від 30.08.2022р. № 708-27/VIІІ «Про затвердження міської програми  «Здоров’я павлоградців на 2023-2025 роки»» (в останній редакції).</t>
  </si>
  <si>
    <t>Форма № 20 "Звіт лікувально-профілактичного закладу (річна) табл 1003,гр11(денний стаціонар)  додати до табл.3100 суми гр5,гр6 (стаціонар=виписано+померло).</t>
  </si>
  <si>
    <t>Створення комфортних умов перебування в амбулаторіях загальної практики сімейної медицини та забезпечення лікарськими засобами,  лікувальною сумішшю, виробами медичного призначення  окремих груп населення за певними категоріями захворювань.</t>
  </si>
  <si>
    <t>Розрахунки до плану використання бюджетних коштів на 2025 рік. Звіт про виконання заходів міської програми "Здоров'я павлоградців" за 2025 рік</t>
  </si>
  <si>
    <t xml:space="preserve">План використання бюджетних коштів на 2025 рік, довідки про зміну плану використання бюджетних коштів на 2025 рік </t>
  </si>
  <si>
    <t>для мокротиння</t>
  </si>
  <si>
    <t>туберкульоз</t>
  </si>
  <si>
    <t>брошури</t>
  </si>
  <si>
    <t>фенілкетонурія</t>
  </si>
  <si>
    <t>всього</t>
  </si>
  <si>
    <t>дитяче населення 0-14 років</t>
  </si>
  <si>
    <t>21.01.2025</t>
  </si>
  <si>
    <t>Розрахунково (відношення  на забезпечення інших видатків, які не мають постійного характеру в бюджетних періодах, до кількості штатних посад)</t>
  </si>
  <si>
    <t>2/0/83-25</t>
  </si>
  <si>
    <t>Реалізація державної політики у сфері охорони здоров’я, яка покладена на виконавчи органи Павлоградської міської ради, здійснення організації та управління підприємствами сфери охорони здоров'я.</t>
  </si>
  <si>
    <t>кількість осіб, яким зробили пільгове зубопротезування</t>
  </si>
  <si>
    <t>Договір з постачальниками (або система електронних державних закупівель «ProZorro») за 2025 рік.</t>
  </si>
  <si>
    <t>Розрахунково (відношення  витрат на забезпечення оплати праці та нарахування на заробітну плату до кількості  штатних одиниць, які утримуються за рахунок фінансової підтримки з міського бюджету)</t>
  </si>
  <si>
    <t>відсоток осіб, що отримали пільгове зубопротезування, до загальної кількості осіб, що перебувають у черзі на пільгове зубопротезвання</t>
  </si>
  <si>
    <t>Розрахунково (відношення  витрат на пільгове зубопротезування до кількості осіб, яким зробили пільгове зубопротезування)</t>
  </si>
  <si>
    <t>Розрахунки до плану використання бюджетних коштів на 2025 рік. Договір з постачальниками (або система електронних державних закупівель «ProZorro») за 2025 рік.</t>
  </si>
  <si>
    <t>кількість придбаної лікувальної суміші  "Comida"</t>
  </si>
  <si>
    <t>витрати на забезпечення осіб з інвалідністю та дітей з інвалідністю медичними виробати (калоприймачі, сечоприймачі, підгузки, урологічні прокладки, тощо)</t>
  </si>
  <si>
    <t>Стат.звіт річна Форма №20 табл.2512  "Оглянуто профілактично з метою виявлення хворих на туберкульоз" гр.2.</t>
  </si>
  <si>
    <t>кількість дітей, які забезпечуються сумішшю "Comida"</t>
  </si>
  <si>
    <t>Розрахунково ( відношення кількості придбаної сіміші до кількості дітей,  які забезпечуються сумішшю "Comida"/12 місяців)</t>
  </si>
  <si>
    <t>забезпеченість на місяць лікувальною сумішшю 1 дитини, яка хворіє на фенілкетонурію</t>
  </si>
  <si>
    <t>кількість осіб з інвалідністю та дітей з інвалідністю, які забезпечуються безоплатно  медичними виробами</t>
  </si>
  <si>
    <t>Розрахунково  (відношення витрати на забезпечення осіб з інвалідністю та дітей з інвалідністю медичними виробати до кількості осіб з інвалідністю ...)</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</si>
  <si>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-Дашборди Національної служби здоров'я України. , помножити на 100% )</t>
  </si>
  <si>
    <t>Розрахунково (відношення кількості дітей на обліку хворих на фенілкетонурію до кількості дітей хворих на фенілкетонурію, які отримали лікувальну суміш та помножити на 100%)</t>
  </si>
  <si>
    <t>Розрахунки до плану асигнувань бюджетних коштів на 2025 рік.Розпорядження міського голови про призначення премії за 2025 рік.</t>
  </si>
  <si>
    <t>Розрахунки до плану асигнувань бюджетних коштів на 2025 рік. Договір з постачальниками (або система електронних державних закупівель «ProZorro») за 2025 рік.</t>
  </si>
  <si>
    <t>спеціального фонду-</t>
  </si>
  <si>
    <t>Підвищення рівня комфорту перебування пацієнтів у лікувальних підприємствах</t>
  </si>
  <si>
    <t>Забезпечення проектування, капітального будівництва та реконструкції об’єктів</t>
  </si>
  <si>
    <t>програма "Здоров"я павлоградців на 2023-2025 роки"</t>
  </si>
  <si>
    <t>обсяг видатків на виготовлення проектно-кошторисної документації</t>
  </si>
  <si>
    <t>Довідки про зміни  плану використання бюджетних коштів на 2024 рік.</t>
  </si>
  <si>
    <t>обсяг видатків на капітальне будівництво об'єктів</t>
  </si>
  <si>
    <t>кількість виготовленої проектно-кошторисної документації</t>
  </si>
  <si>
    <t>ПКД, (або система електронних державних закупівель «ProZorro»)</t>
  </si>
  <si>
    <t>кількість об'єктів капітального будівництва</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</si>
  <si>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</si>
  <si>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</si>
  <si>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 xml:space="preserve">середня вартість  одного об'єкту капітального будівництва </t>
  </si>
  <si>
    <t>Розрахунково (відношення обсягу видатків на капітальна будівництво до кількості об'єктів)</t>
  </si>
  <si>
    <t>рівень готовності проектно-кошторисної документації</t>
  </si>
  <si>
    <t>ПКД(експертний звіт)</t>
  </si>
  <si>
    <t xml:space="preserve">відсоток освоєння бюджетних коштів на капітальне будівництво </t>
  </si>
  <si>
    <t>Розрахунково (відношення планових асигнувань по спеціальному фонду на капітальне будівництво до касових видатків)</t>
  </si>
  <si>
    <t>ї.ж</t>
  </si>
  <si>
    <t>Начальник відділу охорони здоров"я Павлоградської міської ради</t>
  </si>
  <si>
    <t>0712170</t>
  </si>
  <si>
    <t>Придбання та встановлення швидкоспоруджувальної захисної споруди цивільного захисту модульного типу (первинне (мобільне) укриття) з монтажем наземного базування</t>
  </si>
  <si>
    <t>Начальник фінансового управління  Павлоградської міської ради</t>
  </si>
  <si>
    <t>Раїса РОЇК</t>
  </si>
  <si>
    <t>Будівництво закладів охорони здоров`я</t>
  </si>
  <si>
    <t>Будівництво захисної споруди цивільного захисту на території КНП "Павлоградська лікарня інтенсивного лікування" розташованого за адресою: Дніпропетровська область,  м.Павлоград, вул. Дніпровська, 541</t>
  </si>
  <si>
    <t>Довідки про зміни  плану використання бюджетних коштів на 2025 рік.</t>
  </si>
  <si>
    <t>ПКД або система електронних державних закупівель «ProZorro»</t>
  </si>
  <si>
    <t>витрати на капітальний ремонт об'єктів</t>
  </si>
  <si>
    <t>витрати на  виготовлення (перерахунок) проектно-кошторисної документації</t>
  </si>
  <si>
    <t>Розрахунково (відношення витрат на  виготовлення (перерахунок) проектно-кошторисної документації до кількості виготовленої проектно-кошторисної документації)</t>
  </si>
  <si>
    <t>витрати  на придбання медичного обладнання, меблів, устаткування та предметів довгострокового користування</t>
  </si>
  <si>
    <t>Довідки про зміниу плану використання бюджетних коштів на 2025 рік.</t>
  </si>
  <si>
    <t>ПКД сховище гол.корп. ПМЛ №1</t>
  </si>
  <si>
    <t>Звіт Структура заробітної плати за 2025 рік</t>
  </si>
  <si>
    <t>кількість одиниць придбаного медичного обладнання, меблів, устаткування та предметів довгострокового користування</t>
  </si>
  <si>
    <t>лічильник тепла амб №7,8</t>
  </si>
  <si>
    <t>середні витрати на 1 особу, яка потребує постійного знеболення</t>
  </si>
  <si>
    <t>середні витрати на придбання 1 одиниці   медичного обладнання, меблів, устаткування та предметів довгострокового користування</t>
  </si>
  <si>
    <t>Розрахунково (відношення витрат  на придбання медичного обладнання, меблів, устаткування та предметів довгострокового користування до кількості одиниць придбаного обладнання….)</t>
  </si>
  <si>
    <t xml:space="preserve">Довідки про зміну плану використання бюджетних коштів на 2025 рік </t>
  </si>
  <si>
    <t>Збереження кадрового потенціалу шляхом нарахування та виплати муніципальної заохочувальної виплати (премії)</t>
  </si>
  <si>
    <t>Придбання медичного обладнання, меблів, устаткування та предметів довгострокового користування</t>
  </si>
  <si>
    <t>витрати на забезпечення пацієнтів, які потребують постійного знеболення (морфіну гідрохлорид розчин)</t>
  </si>
  <si>
    <t>Договір з постачальниками або система електронних державних закупівель «ProZorro»</t>
  </si>
  <si>
    <t>Розрахунково (відношення витрат на забезпечення пацієнтів, які потребують постійного знеболення (морфіну гідрохлорид розчин) до кількості осіб, осіб,  які забезпечується безоплатно лікарськими засобами для проведення знеболюючої терапії)</t>
  </si>
  <si>
    <t xml:space="preserve">кількість медичних працівників (фактично зайняті посади), яким виплачена муніципальна заохочувальна виплата (премія) </t>
  </si>
  <si>
    <t>витрати на оплату праці з нарахуваннями для виплати муніципальної заохочувальної виплати (премії) медичним працівникам</t>
  </si>
  <si>
    <t>середні  витрати на оплату праці та нарахування для виплати муніципальної заохочувальної виплати  (премій) на 1 медичного працівника</t>
  </si>
  <si>
    <t xml:space="preserve">Розрахунково  (відношення витрат  на оплату праці з нарахуваннями для виплати муніципальної заохочувальної виплати (премії) медичним працівникам до кількості медичних працівників (фактично зайняті посади), яким виплачена муніципальна заохочувальна виплата (премія) </t>
  </si>
  <si>
    <t>0718240</t>
  </si>
  <si>
    <t>Заходи та роботи з територіальної оборони</t>
  </si>
  <si>
    <t>0380</t>
  </si>
  <si>
    <t xml:space="preserve">Забезпечення належних умов для проживання добровольчих формувань територіальної оборони та інших військових формувань </t>
  </si>
  <si>
    <t>Реалізація державної політики щодо сприяння оборони України</t>
  </si>
  <si>
    <t>кількість орендованих об'єктів, за які відшкодовані витрати  на оплату теплопостачання</t>
  </si>
  <si>
    <t>Розрахунково (відношення планових асигнувань до касових видатків)</t>
  </si>
  <si>
    <t>Закон України від 21.05.1997р. №280/97  «Про місцеве самоврядування в Україні»;
Бюджетний кодекс України від 08 липня 2010 року №2456-VІ (зі змінами); 
Постанова КМУ №634 від 27.05.2022 «Про особливості оренди державного та комунального майна у період воєнного стану»;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Рішення  міської ради від 13.05.2025  № 2043-62/VІІІ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13.05.2025 № 1997-62/VІІІ  «Про внесення змін до рішення міської ради від 09.07.2024р. № 1619-52/VIII «Про затвердження міської Програми територіальної оборони Павлоградської міської територіальної громади на 2025 рік».</t>
  </si>
  <si>
    <t>15.05.2025</t>
  </si>
  <si>
    <t>медичне обладнання ПМЛ №1</t>
  </si>
  <si>
    <t>ПКД пандус для стомат ПМЛ 1</t>
  </si>
  <si>
    <t>ПКД Кап.рем від.гіне. та хірургії 2 поверху блоку «В» ПМЛ 1</t>
  </si>
  <si>
    <t xml:space="preserve">ПКД Кап. ремонт ліфта у головному корпусі ПМЛ 1 </t>
  </si>
  <si>
    <t>ПКД Кап.рем. Лабораторного центру ПМЛ 1</t>
  </si>
  <si>
    <t>Кап рем. пандус для стомат ПМЛ 1</t>
  </si>
  <si>
    <t>Кап.рем від.гіне. та хірургії 2 поверху блоку «В» ПМЛ 1</t>
  </si>
  <si>
    <t>Кап.рем. Хірург.від. ПЛІЛ</t>
  </si>
  <si>
    <t>Договір з постачальниками (або система електронних державних закупівель «ProZorro»).</t>
  </si>
  <si>
    <t>ПМЛ №1</t>
  </si>
  <si>
    <t>стерилізатор паровий</t>
  </si>
  <si>
    <t>термостат сухоповітряний</t>
  </si>
  <si>
    <t>термошейкер</t>
  </si>
  <si>
    <t>аналізатор газу крові</t>
  </si>
  <si>
    <t>гематологічний автоматичний аналізатор</t>
  </si>
  <si>
    <t>Договори відшкодування витрат за комунальні послуги у 2025 році</t>
  </si>
  <si>
    <t>Сприяння обороні України та Павлоградській міській територіальній громаді</t>
  </si>
  <si>
    <t>обсяг видатків для відшкодування витрат на оплату теплопостачання</t>
  </si>
  <si>
    <t>обсяг видатків для відшкодування витрат на оплату водопостачання та водовідведення</t>
  </si>
  <si>
    <t xml:space="preserve">середні витрати на однин орендований об'єкт для  відшкодування витрат на оплату теплопостачання </t>
  </si>
  <si>
    <t>середні витрати на однин орендований об'єкт для  відшкодування витрат на оплату водопостачання та водовідведення</t>
  </si>
  <si>
    <t>Розрахунково (відношення обсягу видатків для відшкодування витрат на оплату теплопостачання до кількості орендованих об'єктів, за які відшкодовані витрати  на оплату теплопостачання)</t>
  </si>
  <si>
    <t xml:space="preserve">кількість орендованих об'єктів, за які відшкодовані витрати на оплату водопостачання та водовідведення </t>
  </si>
  <si>
    <t>Розрахунково (відношення обсягу видатків для відшкодування витрат на оплату водопостачання та водовідведення до орендованих об'єктів, за які відшкодовані  витрати на оплату водопостачання та водовідведення )</t>
  </si>
  <si>
    <t>відсоток освоєння бюджетних коштів для відшкодування витрат наоплату теплопостачання</t>
  </si>
  <si>
    <t>відсоток освоєння бюджетних коштів для відшкодування витрат на оплату водопостачання та водовідведення</t>
  </si>
  <si>
    <t>Створення належних умов для проживання добровольчих формувань територіальної оборони, інших військових формувань шляхом забезпечення відшкодування витрат на оплату комунальних послуг та енергоносіїв.</t>
  </si>
  <si>
    <t xml:space="preserve">Програма територіальної оборони Павлоградської міської територіальної громади на 2025 рік </t>
  </si>
  <si>
    <t>23/0/83-25</t>
  </si>
  <si>
    <t>А</t>
  </si>
  <si>
    <t>обладнання загальний фонд</t>
  </si>
  <si>
    <t>медичне обладнання ПЛІЛ</t>
  </si>
  <si>
    <t>ПЛІЛ</t>
  </si>
  <si>
    <t>добовий монитор артериального тиску</t>
  </si>
  <si>
    <t>апарат для пасивної розробки суглобів нижнії кінцівок</t>
  </si>
  <si>
    <t>перетворювач напруги</t>
  </si>
  <si>
    <t>заг.ф</t>
  </si>
  <si>
    <t>гематологічний аналізатор</t>
  </si>
  <si>
    <t>аналізатор сечі</t>
  </si>
  <si>
    <t>Реконструкція системи забезпечення киснем стаціонарних відділень КНП "Павлоградська міська лікарня №1 ПМР" з прокладанням кисневих мереж та з встановленням кисневої станції за адоесою: вул. Шевченка, 102 м. Павлоград Дніпропетровська обл.</t>
  </si>
  <si>
    <t>УЗД для ПМЛ №1</t>
  </si>
  <si>
    <t>УЗД</t>
  </si>
  <si>
    <t xml:space="preserve"> тримач ноги для артроскопічних операцій для відділення екстренної мед.доп.</t>
  </si>
  <si>
    <t>Закон України від 21.05.1997р. №280/97  «Про місцеве самоврядування в Україні»
Постанови Кабінету Міністрів України від 09.03.2006 р. № 268 «Про упорядкування структури та умов оплати праці працівників апарату органів виконавчої влади, органів прокуратури, судів та інших органіві» (із змінами та доповненнями)
Наказ Мііністерства розвитку економіки торгівлі та сільського господарства  України від 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органіві»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
Рішення Павлоградської міської ради від 17.12.2024 р. №1878-58/VІІІ «Про  бюджет Павлоградської міської територіальної громади на 2025 рік»;
Рішення  міської ради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t>
  </si>
  <si>
    <t>Закон України від 19.11.1992 № 2801-XII «Основи законодавства України про охорону здоров'я» (зі змінами);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17.12.2024 р. №1878-58/VІІІ «Про  бюджет Павлоградської міської територіальної громади на 2025 рік».
Рішення  міської ради від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21.10.2025 №2232-66/VІІІ  «Про внесення змін до міської програми «Здоров'я павлоградців на 2023-2025 роки».</t>
  </si>
  <si>
    <t>Закон України від 19.11.1992 № 2801-XII «Основи законодавства України про охорону здоров'я» (зі змінами);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17.12.2024 р. №1878-58/VІІІ «Про  бюджет Павлоградської міської територіальної громади на 2025 рік».
Рішення  міської ради від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21.10.2025 №2232-66/VІІІ  «Про внесення змін до міської програми «Здоров'я павлоградців на 2023-2025 роки».</t>
  </si>
  <si>
    <t>Закон України від 19.11.1992 № 2801-XII "Основи законодавства України про охорону здоров'я";_x000D__x000D_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здоров'я";_x000D__x000D_
Рішення виконавчого комітету ПМР від 25.06.2025 № 1045/0/3-25 "Про проведення конкурсного відбору на одержання персональної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Рішення Павлоградської міської ради від 17.12.2024 р. №1878-58/VІІІ «Про  бюджет Павлоградської міської територіальної громади на 2025 рік»;
Рішення  міської ради від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21.10.2025 №2232-66/VІІІ  «Про внесення змін до міської програми «Здоров'я павлоградців на 2023-2025 роки».</t>
  </si>
  <si>
    <t>Бюджетний кодекс України від 08 липня 2010 року №2456-VІ (зі змінами);
Закон України від 19.11.1992 № 2801-XII «Основи законодавства України про охорону здоров'я» (зі змінами);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
Рішення  міської ради від від 21.10.2025  № 2245-66/VІІІ   «Про внесення змін до рішення міської  ради від 17.12.2024р. №1878-58/VІІІ «Про  бюджет Павлоградської міської територіальної громади на 2025 рік» (зі змінами)»;
Рішення  міської ради від 21.10.2025 №2232-66/VІІІ  «Про внесення змін до міської програми «Здоров'я павлоградців на 2023-2025 роки».</t>
  </si>
  <si>
    <t>Марина ПОЛЬСЬКА</t>
  </si>
  <si>
    <t>30.10.2025</t>
  </si>
  <si>
    <t>ПЛІД для хірургії загальний</t>
  </si>
  <si>
    <t>ПЛІЛ холодильники обл.депутати</t>
  </si>
  <si>
    <t>холодильник для зберігання крові</t>
  </si>
  <si>
    <t>шафа медична для одягу</t>
  </si>
  <si>
    <t>розморожувач плазми крові та стовбурових клітин</t>
  </si>
  <si>
    <t>динаміка (%) кількості медичних послуг поточного року до кількості медичних послуг попереднього  року, які надаються лікарнями та амбулаторіями міста за ПМГ</t>
  </si>
  <si>
    <t>середні витрати на капітальний ремонт одного об’єкту</t>
  </si>
  <si>
    <t>обсяг видатків на придбання  атрибутики для нагородження медичних працівників (пам'ятні знаки, дипломи, грамоти тощо)</t>
  </si>
  <si>
    <t>56/0/83-25</t>
  </si>
</sst>
</file>

<file path=xl/styles.xml><?xml version="1.0" encoding="utf-8"?>
<styleSheet xmlns="http://schemas.openxmlformats.org/spreadsheetml/2006/main">
  <numFmts count="2">
    <numFmt numFmtId="164" formatCode="#0.00"/>
    <numFmt numFmtId="165" formatCode="0.000"/>
  </numFmts>
  <fonts count="27">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sz val="10"/>
      <name val="Arial Cyr"/>
      <charset val="204"/>
    </font>
    <font>
      <sz val="12"/>
      <name val="Times New Roman"/>
      <family val="1"/>
    </font>
    <font>
      <sz val="12"/>
      <name val="Arial Cyr"/>
      <charset val="204"/>
    </font>
    <font>
      <b/>
      <sz val="14"/>
      <name val="Times New Roman"/>
      <family val="1"/>
      <charset val="204"/>
    </font>
    <font>
      <b/>
      <sz val="12"/>
      <name val="Times New Roman CYR"/>
      <family val="1"/>
      <charset val="204"/>
    </font>
    <font>
      <b/>
      <sz val="11"/>
      <name val="Times New Roman"/>
      <family val="1"/>
      <charset val="204"/>
    </font>
    <font>
      <sz val="11"/>
      <name val="Arial Cyr"/>
      <charset val="204"/>
    </font>
    <font>
      <b/>
      <sz val="12"/>
      <name val="Arial Cyr"/>
      <charset val="204"/>
    </font>
    <font>
      <b/>
      <sz val="11"/>
      <name val="Arial Cyr"/>
      <charset val="204"/>
    </font>
    <font>
      <sz val="14"/>
      <name val="Times New Roman"/>
      <family val="1"/>
      <charset val="204"/>
    </font>
    <font>
      <sz val="14"/>
      <name val="Arial Cyr"/>
      <charset val="204"/>
    </font>
    <font>
      <sz val="12"/>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25">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2" fillId="0" borderId="0" xfId="0" applyFont="1" applyBorder="1" applyAlignment="1">
      <alignment horizontal="center" vertical="center"/>
    </xf>
    <xf numFmtId="0" fontId="1" fillId="0" borderId="0" xfId="0" applyFont="1" applyBorder="1" applyAlignment="1">
      <alignment horizont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4" fontId="7" fillId="0" borderId="0" xfId="0" applyNumberFormat="1" applyFont="1" applyBorder="1" applyAlignment="1">
      <alignment horizontal="center" vertical="center"/>
    </xf>
    <xf numFmtId="0" fontId="2" fillId="0" borderId="0" xfId="0" applyFont="1"/>
    <xf numFmtId="0" fontId="19" fillId="0" borderId="0" xfId="0" applyFont="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vertical="center"/>
    </xf>
    <xf numFmtId="0" fontId="15" fillId="0" borderId="0" xfId="0" applyFont="1" applyBorder="1" applyAlignment="1"/>
    <xf numFmtId="0" fontId="19" fillId="0" borderId="0" xfId="0" applyFont="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xf numFmtId="0" fontId="3" fillId="0" borderId="0" xfId="0" applyFont="1"/>
    <xf numFmtId="0" fontId="1" fillId="0" borderId="0" xfId="0" applyFont="1" applyAlignment="1">
      <alignment horizontal="center" wrapText="1"/>
    </xf>
    <xf numFmtId="0" fontId="2" fillId="0" borderId="0" xfId="0" quotePrefix="1" applyFont="1" applyAlignment="1">
      <alignment horizontal="left" wrapText="1"/>
    </xf>
    <xf numFmtId="0" fontId="2" fillId="0" borderId="0" xfId="0" quotePrefix="1" applyFont="1" applyAlignment="1">
      <alignment horizontal="center" wrapText="1"/>
    </xf>
    <xf numFmtId="0" fontId="1" fillId="0" borderId="0" xfId="0" applyFont="1" applyBorder="1"/>
    <xf numFmtId="0" fontId="19" fillId="0" borderId="0" xfId="0" applyFont="1" applyAlignment="1">
      <alignment horizontal="center" wrapText="1"/>
    </xf>
    <xf numFmtId="0" fontId="19" fillId="0" borderId="0" xfId="0" applyFont="1" applyBorder="1" applyAlignment="1">
      <alignment horizontal="left"/>
    </xf>
    <xf numFmtId="0" fontId="19" fillId="0" borderId="0" xfId="0" applyFont="1" applyBorder="1" applyAlignment="1">
      <alignment horizontal="center"/>
    </xf>
    <xf numFmtId="0" fontId="12" fillId="0" borderId="0" xfId="0" applyFont="1" applyBorder="1" applyAlignment="1">
      <alignment horizontal="center"/>
    </xf>
    <xf numFmtId="0" fontId="0" fillId="0" borderId="0" xfId="0" applyAlignment="1"/>
    <xf numFmtId="0" fontId="19"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xf>
    <xf numFmtId="0" fontId="17"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xf>
    <xf numFmtId="4" fontId="1" fillId="3" borderId="0" xfId="0" applyNumberFormat="1" applyFont="1" applyFill="1"/>
    <xf numFmtId="4" fontId="1" fillId="4" borderId="0" xfId="0" applyNumberFormat="1" applyFont="1" applyFill="1"/>
    <xf numFmtId="4" fontId="3" fillId="0" borderId="0" xfId="0" applyNumberFormat="1" applyFont="1" applyBorder="1" applyAlignment="1">
      <alignment horizontal="center" vertical="center"/>
    </xf>
    <xf numFmtId="0" fontId="1" fillId="0" borderId="0" xfId="0" applyFont="1" applyAlignment="1"/>
    <xf numFmtId="3" fontId="1" fillId="0" borderId="0" xfId="0" applyNumberFormat="1" applyFont="1"/>
    <xf numFmtId="3" fontId="1" fillId="3" borderId="0" xfId="0" applyNumberFormat="1" applyFont="1" applyFill="1"/>
    <xf numFmtId="0" fontId="6" fillId="0" borderId="0" xfId="0" applyFont="1" applyAlignment="1">
      <alignment horizontal="center"/>
    </xf>
    <xf numFmtId="3" fontId="7" fillId="0" borderId="0" xfId="0" applyNumberFormat="1" applyFont="1"/>
    <xf numFmtId="0" fontId="1" fillId="0" borderId="1" xfId="0" applyFont="1" applyBorder="1"/>
    <xf numFmtId="0" fontId="2" fillId="2" borderId="0" xfId="0" applyFont="1" applyFill="1" applyAlignment="1"/>
    <xf numFmtId="0" fontId="6" fillId="0" borderId="0" xfId="0" applyFont="1" applyAlignment="1">
      <alignment horizontal="center"/>
    </xf>
    <xf numFmtId="0" fontId="2" fillId="0" borderId="0" xfId="0" applyFont="1" applyAlignment="1">
      <alignment vertical="center" wrapText="1"/>
    </xf>
    <xf numFmtId="0" fontId="2" fillId="0" borderId="0" xfId="0" applyFont="1" applyAlignment="1">
      <alignment horizontal="left" vertical="center" wrapText="1"/>
    </xf>
    <xf numFmtId="0" fontId="1" fillId="2" borderId="0" xfId="0" applyFont="1" applyFill="1"/>
    <xf numFmtId="0" fontId="1" fillId="2" borderId="0" xfId="0" applyFont="1" applyFill="1" applyBorder="1" applyAlignment="1">
      <alignment horizontal="center"/>
    </xf>
    <xf numFmtId="0" fontId="1" fillId="2" borderId="0" xfId="0" applyFont="1" applyFill="1" applyBorder="1" applyAlignment="1">
      <alignment horizontal="left"/>
    </xf>
    <xf numFmtId="0" fontId="0" fillId="0" borderId="0" xfId="0" applyBorder="1" applyAlignment="1"/>
    <xf numFmtId="0" fontId="7" fillId="0" borderId="0" xfId="0" applyFont="1" applyFill="1"/>
    <xf numFmtId="0" fontId="1" fillId="0" borderId="0" xfId="0" applyFont="1" applyFill="1"/>
    <xf numFmtId="0" fontId="1" fillId="0" borderId="0" xfId="0" applyFont="1"/>
    <xf numFmtId="0" fontId="5" fillId="0" borderId="0" xfId="0" applyFont="1" applyBorder="1" applyAlignment="1">
      <alignment horizontal="center" vertical="center"/>
    </xf>
    <xf numFmtId="0" fontId="5" fillId="0" borderId="0" xfId="0" applyFont="1"/>
    <xf numFmtId="0" fontId="9" fillId="0" borderId="0" xfId="0" applyFont="1" applyAlignment="1">
      <alignment vertical="center"/>
    </xf>
    <xf numFmtId="0" fontId="9"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2" fillId="2" borderId="1" xfId="0" applyFont="1" applyFill="1" applyBorder="1" applyAlignment="1">
      <alignment wrapText="1"/>
    </xf>
    <xf numFmtId="0" fontId="1" fillId="0" borderId="0" xfId="0" applyFont="1" applyAlignment="1">
      <alignment vertical="top"/>
    </xf>
    <xf numFmtId="3"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center" vertical="center" wrapText="1"/>
    </xf>
    <xf numFmtId="0" fontId="5" fillId="0" borderId="3" xfId="0" applyNumberFormat="1" applyFont="1" applyBorder="1" applyAlignment="1">
      <alignment horizontal="center" vertical="top"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NumberFormat="1" applyFont="1" applyBorder="1" applyAlignment="1">
      <alignment horizontal="left"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3" fillId="0" borderId="2" xfId="0" applyNumberFormat="1" applyFont="1" applyBorder="1" applyAlignment="1">
      <alignment horizontal="center" vertical="center" wrapText="1"/>
    </xf>
    <xf numFmtId="0" fontId="20" fillId="0" borderId="3"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4" fontId="3"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0" fontId="3" fillId="0" borderId="3" xfId="0" applyNumberFormat="1" applyFont="1" applyBorder="1" applyAlignment="1">
      <alignment horizontal="left"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4" fontId="2" fillId="0" borderId="2"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4" fillId="0" borderId="1" xfId="0" quotePrefix="1" applyFont="1" applyBorder="1" applyAlignment="1">
      <alignment horizontal="left" wrapText="1"/>
    </xf>
    <xf numFmtId="0" fontId="25" fillId="0" borderId="1" xfId="0" applyFont="1" applyBorder="1" applyAlignment="1">
      <alignment horizontal="left" wrapText="1"/>
    </xf>
    <xf numFmtId="0" fontId="6" fillId="0" borderId="0" xfId="0" applyFont="1" applyAlignment="1">
      <alignment horizontal="center"/>
    </xf>
    <xf numFmtId="0" fontId="24" fillId="0" borderId="0" xfId="0" quotePrefix="1" applyFont="1" applyAlignment="1">
      <alignment horizontal="left" wrapText="1"/>
    </xf>
    <xf numFmtId="0" fontId="1" fillId="0" borderId="1" xfId="0" applyFont="1" applyBorder="1" applyAlignment="1">
      <alignment horizont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5" xfId="0" applyNumberFormat="1" applyFont="1" applyBorder="1" applyAlignment="1">
      <alignment horizontal="left"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0" fontId="20" fillId="0" borderId="4" xfId="0" applyNumberFormat="1" applyFont="1" applyBorder="1" applyAlignment="1">
      <alignment horizontal="center" vertical="top" wrapText="1"/>
    </xf>
    <xf numFmtId="0" fontId="20" fillId="0" borderId="5" xfId="0" applyNumberFormat="1" applyFont="1" applyBorder="1" applyAlignment="1">
      <alignment horizontal="center" vertical="top" wrapText="1"/>
    </xf>
    <xf numFmtId="1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6" fillId="0" borderId="1" xfId="0" quotePrefix="1" applyFont="1" applyBorder="1" applyAlignment="1">
      <alignment horizontal="left" vertical="top" wrapText="1"/>
    </xf>
    <xf numFmtId="0" fontId="17" fillId="0" borderId="1" xfId="0" applyFont="1" applyBorder="1" applyAlignment="1">
      <alignment horizontal="left" vertical="top" wrapText="1"/>
    </xf>
    <xf numFmtId="0" fontId="1" fillId="0" borderId="6" xfId="0" applyFont="1" applyBorder="1" applyAlignment="1">
      <alignment horizontal="left"/>
    </xf>
    <xf numFmtId="0" fontId="24" fillId="0" borderId="1"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 xfId="0" quotePrefix="1" applyFont="1" applyBorder="1" applyAlignment="1">
      <alignment horizontal="left" vertical="top" wrapText="1"/>
    </xf>
    <xf numFmtId="0" fontId="20" fillId="0" borderId="0" xfId="0" quotePrefix="1" applyFont="1" applyBorder="1" applyAlignment="1">
      <alignment horizontal="left" vertical="top"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19" fillId="0" borderId="1" xfId="0" quotePrefix="1" applyFont="1" applyBorder="1" applyAlignment="1">
      <alignment horizontal="left" vertical="top" wrapText="1"/>
    </xf>
    <xf numFmtId="0" fontId="9" fillId="0" borderId="1" xfId="0" quotePrefix="1" applyFont="1" applyBorder="1" applyAlignment="1">
      <alignment horizontal="center" vertical="center" wrapText="1"/>
    </xf>
    <xf numFmtId="0" fontId="14" fillId="0" borderId="6" xfId="0" applyFont="1" applyBorder="1" applyAlignment="1">
      <alignment horizontal="center" vertical="top" wrapText="1"/>
    </xf>
    <xf numFmtId="0" fontId="6" fillId="0" borderId="6" xfId="0" applyFont="1" applyFill="1" applyBorder="1" applyAlignment="1">
      <alignment horizontal="center" vertical="center" wrapText="1"/>
    </xf>
    <xf numFmtId="0" fontId="6" fillId="0" borderId="6" xfId="0" applyFont="1" applyBorder="1" applyAlignment="1">
      <alignment horizontal="center" vertical="top" wrapText="1"/>
    </xf>
    <xf numFmtId="0" fontId="9" fillId="0" borderId="1" xfId="0" quotePrefix="1" applyFont="1" applyBorder="1" applyAlignment="1">
      <alignment horizontal="center" vertical="top" wrapText="1"/>
    </xf>
    <xf numFmtId="0" fontId="6" fillId="0" borderId="0" xfId="0" applyFont="1" applyAlignment="1">
      <alignment horizontal="left" vertical="top" wrapText="1"/>
    </xf>
    <xf numFmtId="0" fontId="16" fillId="0" borderId="4" xfId="0" quotePrefix="1" applyFont="1" applyBorder="1" applyAlignment="1">
      <alignment horizontal="left" vertical="top" wrapText="1"/>
    </xf>
    <xf numFmtId="0" fontId="8" fillId="0" borderId="6" xfId="0" applyFont="1" applyBorder="1" applyAlignment="1">
      <alignment horizontal="center"/>
    </xf>
    <xf numFmtId="0" fontId="1" fillId="0" borderId="0" xfId="0" applyFont="1" applyAlignment="1">
      <alignment vertical="center" wrapText="1"/>
    </xf>
    <xf numFmtId="0" fontId="2" fillId="2" borderId="1" xfId="0" quotePrefix="1" applyFont="1" applyFill="1" applyBorder="1" applyAlignment="1">
      <alignment horizontal="left" wrapText="1"/>
    </xf>
    <xf numFmtId="0" fontId="2" fillId="2" borderId="1" xfId="0" applyFont="1" applyFill="1" applyBorder="1" applyAlignment="1">
      <alignment horizontal="left" wrapText="1"/>
    </xf>
    <xf numFmtId="0" fontId="18" fillId="0" borderId="0" xfId="0" applyFont="1" applyAlignment="1">
      <alignment horizont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0" fontId="21" fillId="0" borderId="0" xfId="0" applyFont="1" applyBorder="1" applyAlignment="1">
      <alignment horizontal="left" vertical="top" wrapText="1"/>
    </xf>
    <xf numFmtId="0" fontId="14" fillId="0" borderId="0" xfId="0" applyFont="1" applyAlignment="1">
      <alignment horizontal="center" vertical="top" wrapText="1"/>
    </xf>
    <xf numFmtId="0" fontId="6" fillId="0" borderId="0" xfId="0" applyFont="1" applyFill="1" applyBorder="1" applyAlignment="1">
      <alignment horizontal="center" vertical="center" wrapText="1"/>
    </xf>
    <xf numFmtId="0" fontId="6" fillId="0" borderId="0" xfId="0" applyFont="1" applyAlignment="1">
      <alignment horizontal="center" vertical="top"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9" fillId="0" borderId="1" xfId="0" quotePrefix="1" applyFont="1" applyBorder="1" applyAlignment="1">
      <alignment horizontal="center" wrapText="1"/>
    </xf>
    <xf numFmtId="0" fontId="9" fillId="0" borderId="1" xfId="0" applyFont="1" applyBorder="1" applyAlignment="1">
      <alignment horizontal="center" wrapText="1"/>
    </xf>
    <xf numFmtId="0" fontId="19" fillId="0" borderId="1" xfId="0" quotePrefix="1" applyFont="1" applyBorder="1" applyAlignment="1">
      <alignment horizontal="left" wrapText="1"/>
    </xf>
    <xf numFmtId="0" fontId="17" fillId="0" borderId="1" xfId="0" applyFont="1" applyBorder="1" applyAlignment="1">
      <alignment horizontal="left" wrapText="1"/>
    </xf>
    <xf numFmtId="0" fontId="8" fillId="0" borderId="0" xfId="0" applyFont="1" applyBorder="1" applyAlignment="1">
      <alignment horizontal="center"/>
    </xf>
    <xf numFmtId="0" fontId="2" fillId="0" borderId="3" xfId="0" applyNumberFormat="1" applyFont="1" applyBorder="1" applyAlignment="1">
      <alignment horizontal="left" wrapText="1"/>
    </xf>
    <xf numFmtId="0" fontId="17" fillId="0" borderId="4" xfId="0" applyFont="1" applyBorder="1" applyAlignment="1">
      <alignment horizontal="left" wrapText="1"/>
    </xf>
    <xf numFmtId="0" fontId="17" fillId="0" borderId="5" xfId="0" applyFont="1" applyBorder="1" applyAlignment="1">
      <alignment horizontal="left" wrapText="1"/>
    </xf>
    <xf numFmtId="0" fontId="2" fillId="2" borderId="3" xfId="0" applyNumberFormat="1"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5" xfId="0" applyFont="1" applyFill="1" applyBorder="1" applyAlignment="1">
      <alignment horizontal="center" vertical="top" wrapText="1"/>
    </xf>
    <xf numFmtId="0" fontId="5" fillId="2" borderId="3" xfId="0" applyNumberFormat="1" applyFont="1" applyFill="1" applyBorder="1" applyAlignment="1">
      <alignment horizontal="center" vertical="top" wrapText="1"/>
    </xf>
    <xf numFmtId="0" fontId="21" fillId="2" borderId="4" xfId="0" applyFont="1" applyFill="1" applyBorder="1" applyAlignment="1">
      <alignment horizontal="center" vertical="top" wrapText="1"/>
    </xf>
    <xf numFmtId="0" fontId="21" fillId="2" borderId="5" xfId="0" applyFont="1" applyFill="1" applyBorder="1" applyAlignment="1">
      <alignment horizontal="center" vertical="top" wrapText="1"/>
    </xf>
    <xf numFmtId="0" fontId="3" fillId="0" borderId="2" xfId="0" applyNumberFormat="1" applyFont="1" applyBorder="1" applyAlignment="1">
      <alignment horizontal="left" vertical="center" wrapText="1"/>
    </xf>
    <xf numFmtId="0" fontId="2" fillId="2" borderId="4" xfId="0" applyNumberFormat="1" applyFont="1" applyFill="1" applyBorder="1" applyAlignment="1">
      <alignment horizontal="left" vertical="top" wrapText="1"/>
    </xf>
    <xf numFmtId="0" fontId="2" fillId="2" borderId="5" xfId="0" applyNumberFormat="1" applyFont="1" applyFill="1" applyBorder="1" applyAlignment="1">
      <alignment horizontal="left" vertical="top" wrapText="1"/>
    </xf>
    <xf numFmtId="0" fontId="5" fillId="2" borderId="4" xfId="0" applyNumberFormat="1" applyFont="1" applyFill="1" applyBorder="1" applyAlignment="1">
      <alignment horizontal="center" vertical="top" wrapText="1"/>
    </xf>
    <xf numFmtId="0" fontId="5" fillId="2" borderId="5" xfId="0" applyNumberFormat="1" applyFont="1" applyFill="1" applyBorder="1" applyAlignment="1">
      <alignment horizontal="center" vertical="top" wrapText="1"/>
    </xf>
    <xf numFmtId="0" fontId="1" fillId="0" borderId="2" xfId="0" applyFont="1" applyBorder="1" applyAlignment="1">
      <alignment horizontal="left" vertical="center" wrapText="1"/>
    </xf>
    <xf numFmtId="0" fontId="16" fillId="0" borderId="1" xfId="0" quotePrefix="1" applyFont="1" applyBorder="1" applyAlignment="1">
      <alignment horizontal="left" wrapText="1"/>
    </xf>
    <xf numFmtId="0" fontId="5" fillId="0" borderId="3" xfId="0" applyNumberFormat="1"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 fillId="2" borderId="3" xfId="0" applyNumberFormat="1" applyFont="1" applyFill="1" applyBorder="1" applyAlignment="1">
      <alignment horizontal="left" wrapText="1"/>
    </xf>
    <xf numFmtId="0" fontId="17" fillId="2" borderId="4" xfId="0" applyFont="1" applyFill="1" applyBorder="1" applyAlignment="1">
      <alignment horizontal="left" wrapText="1"/>
    </xf>
    <xf numFmtId="0" fontId="17" fillId="2" borderId="5" xfId="0" applyFont="1" applyFill="1" applyBorder="1" applyAlignment="1">
      <alignment horizontal="left" wrapText="1"/>
    </xf>
    <xf numFmtId="0" fontId="20" fillId="2" borderId="0" xfId="0" quotePrefix="1" applyFont="1" applyFill="1" applyBorder="1" applyAlignment="1">
      <alignment horizontal="left" vertical="top" wrapText="1"/>
    </xf>
    <xf numFmtId="0" fontId="21" fillId="2" borderId="0" xfId="0" applyFont="1" applyFill="1" applyBorder="1" applyAlignment="1">
      <alignment horizontal="left" vertical="top" wrapText="1"/>
    </xf>
    <xf numFmtId="0" fontId="16" fillId="0" borderId="4" xfId="0" quotePrefix="1" applyFont="1" applyBorder="1" applyAlignment="1">
      <alignment horizontal="left" wrapText="1"/>
    </xf>
    <xf numFmtId="0" fontId="1" fillId="2" borderId="0" xfId="0" applyFont="1" applyFill="1" applyAlignment="1">
      <alignment vertical="center" wrapText="1"/>
    </xf>
    <xf numFmtId="3" fontId="26" fillId="2" borderId="3"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0" borderId="3" xfId="0" applyNumberFormat="1" applyFont="1" applyBorder="1" applyAlignment="1">
      <alignment horizontal="center" vertical="center" wrapText="1"/>
    </xf>
    <xf numFmtId="3" fontId="26" fillId="0" borderId="4" xfId="0" applyNumberFormat="1" applyFont="1" applyBorder="1" applyAlignment="1">
      <alignment horizontal="center" vertical="center" wrapText="1"/>
    </xf>
    <xf numFmtId="3" fontId="26" fillId="0" borderId="5"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6" fillId="0" borderId="2"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3" fillId="0" borderId="3" xfId="0" applyNumberFormat="1" applyFont="1" applyBorder="1" applyAlignment="1">
      <alignment horizontal="center" wrapText="1"/>
    </xf>
    <xf numFmtId="0" fontId="22" fillId="0" borderId="4" xfId="0" applyFont="1" applyBorder="1" applyAlignment="1">
      <alignment horizontal="center" wrapText="1"/>
    </xf>
    <xf numFmtId="0" fontId="22" fillId="0" borderId="5" xfId="0" applyFont="1" applyBorder="1" applyAlignment="1">
      <alignment horizontal="center" wrapText="1"/>
    </xf>
    <xf numFmtId="0" fontId="2"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wrapText="1"/>
    </xf>
    <xf numFmtId="0" fontId="22" fillId="0" borderId="4" xfId="0" applyFont="1" applyFill="1" applyBorder="1" applyAlignment="1">
      <alignment horizontal="center" wrapText="1"/>
    </xf>
    <xf numFmtId="0" fontId="22" fillId="0" borderId="5" xfId="0" applyFont="1" applyFill="1" applyBorder="1" applyAlignment="1">
      <alignment horizontal="center" wrapText="1"/>
    </xf>
    <xf numFmtId="0" fontId="3" fillId="0" borderId="2"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0" fontId="2" fillId="0" borderId="3" xfId="0" applyNumberFormat="1"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4"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20" fillId="2" borderId="3" xfId="0" applyNumberFormat="1"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5" xfId="0" applyFont="1" applyFill="1" applyBorder="1" applyAlignment="1">
      <alignment horizontal="center" vertical="top" wrapText="1"/>
    </xf>
    <xf numFmtId="3"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5" fillId="0" borderId="1" xfId="0" applyFont="1" applyBorder="1" applyAlignment="1">
      <alignment horizontal="right" wrapText="1"/>
    </xf>
    <xf numFmtId="0" fontId="20" fillId="2" borderId="0" xfId="0" applyFont="1" applyFill="1" applyBorder="1" applyAlignment="1">
      <alignment horizontal="left" vertical="top" wrapText="1"/>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quotePrefix="1" applyFont="1" applyBorder="1" applyAlignment="1">
      <alignment horizontal="center" vertical="top" wrapText="1"/>
    </xf>
    <xf numFmtId="0" fontId="0" fillId="0" borderId="1" xfId="0" applyBorder="1" applyAlignment="1">
      <alignment horizontal="center" vertical="top" wrapText="1"/>
    </xf>
    <xf numFmtId="0" fontId="8" fillId="2" borderId="0" xfId="0" applyFont="1" applyFill="1" applyBorder="1" applyAlignment="1">
      <alignment horizontal="center"/>
    </xf>
    <xf numFmtId="0" fontId="13" fillId="0" borderId="1" xfId="0" applyFont="1" applyBorder="1" applyAlignment="1">
      <alignment horizontal="center" vertical="top" wrapText="1"/>
    </xf>
    <xf numFmtId="0" fontId="3" fillId="2" borderId="1" xfId="0" quotePrefix="1" applyFont="1" applyFill="1" applyBorder="1" applyAlignment="1">
      <alignment horizontal="left" vertical="top" wrapText="1"/>
    </xf>
    <xf numFmtId="0" fontId="17" fillId="2" borderId="1" xfId="0" applyFont="1" applyFill="1" applyBorder="1" applyAlignment="1">
      <alignment horizontal="left" vertical="top" wrapText="1"/>
    </xf>
    <xf numFmtId="0" fontId="2" fillId="2" borderId="1" xfId="0" quotePrefix="1" applyFont="1" applyFill="1" applyBorder="1" applyAlignment="1">
      <alignment horizontal="center" wrapText="1"/>
    </xf>
  </cellXfs>
  <cellStyles count="1">
    <cellStyle name="Обычный" xfId="0" builtinId="0"/>
  </cellStyles>
  <dxfs count="15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BW102"/>
  <sheetViews>
    <sheetView topLeftCell="A89" zoomScaleNormal="100" zoomScaleSheetLayoutView="100" workbookViewId="0">
      <selection activeCell="A100" sqref="A100:H100"/>
    </sheetView>
  </sheetViews>
  <sheetFormatPr defaultRowHeight="12.75"/>
  <cols>
    <col min="1" max="5" width="2.5703125" style="1" customWidth="1"/>
    <col min="6" max="6" width="3.42578125" style="1" customWidth="1"/>
    <col min="7" max="12" width="2.5703125" style="1" customWidth="1"/>
    <col min="13" max="20" width="3.140625" style="1" customWidth="1"/>
    <col min="21" max="26" width="2.5703125" style="1" customWidth="1"/>
    <col min="27" max="29" width="2.140625" style="1" customWidth="1"/>
    <col min="30" max="30" width="1.85546875" style="1" customWidth="1"/>
    <col min="31" max="40" width="4.85546875" style="1" customWidth="1"/>
    <col min="41" max="44" width="2" style="1" customWidth="1"/>
    <col min="45" max="52" width="2.7109375" style="1" customWidth="1"/>
    <col min="53" max="56" width="0.7109375" style="1" customWidth="1"/>
    <col min="57" max="57" width="2" style="1" customWidth="1"/>
    <col min="58" max="58" width="2.5703125" style="1" customWidth="1"/>
    <col min="59" max="61" width="2" style="1" customWidth="1"/>
    <col min="62" max="62" width="1.7109375" style="1" customWidth="1"/>
    <col min="63" max="63" width="2" style="1" customWidth="1"/>
    <col min="64" max="64" width="1.85546875" style="1" customWidth="1"/>
    <col min="65" max="71" width="3" style="1" customWidth="1"/>
    <col min="72" max="72" width="4.5703125" style="1" customWidth="1"/>
    <col min="73" max="73" width="5.28515625" style="1" hidden="1" customWidth="1"/>
    <col min="74" max="75" width="10" style="1" bestFit="1" customWidth="1"/>
    <col min="76" max="16384" width="9.140625" style="1"/>
  </cols>
  <sheetData>
    <row r="1" spans="1:71" ht="44.25"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1" ht="14.2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1" ht="15" customHeight="1">
      <c r="AO3" s="159" t="s">
        <v>196</v>
      </c>
      <c r="AP3" s="159"/>
      <c r="AQ3" s="159"/>
      <c r="AR3" s="159"/>
      <c r="AS3" s="159"/>
      <c r="AT3" s="159"/>
      <c r="AU3" s="159"/>
      <c r="AV3" s="159"/>
      <c r="AW3" s="159"/>
      <c r="AX3" s="159"/>
      <c r="AY3" s="159"/>
      <c r="AZ3" s="159"/>
      <c r="BA3" s="159"/>
      <c r="BB3" s="159"/>
      <c r="BC3" s="159"/>
      <c r="BD3" s="159"/>
      <c r="BE3" s="159"/>
      <c r="BF3" s="159"/>
      <c r="BG3" s="159"/>
      <c r="BH3" s="159"/>
      <c r="BI3" s="159"/>
      <c r="BJ3" s="159"/>
      <c r="BK3" s="159"/>
      <c r="BL3" s="159"/>
    </row>
    <row r="4" spans="1:71" ht="31.5" customHeight="1">
      <c r="AO4" s="200" t="s">
        <v>102</v>
      </c>
      <c r="AP4" s="200"/>
      <c r="AQ4" s="200"/>
      <c r="AR4" s="200"/>
      <c r="AS4" s="200"/>
      <c r="AT4" s="200"/>
      <c r="AU4" s="200"/>
      <c r="AV4" s="200"/>
      <c r="AW4" s="200"/>
      <c r="AX4" s="200"/>
      <c r="AY4" s="200"/>
      <c r="AZ4" s="200"/>
      <c r="BA4" s="200"/>
      <c r="BB4" s="200"/>
      <c r="BC4" s="200"/>
      <c r="BD4" s="200"/>
      <c r="BE4" s="200"/>
      <c r="BF4" s="200"/>
      <c r="BG4" s="200"/>
      <c r="BH4" s="200"/>
      <c r="BI4" s="200"/>
      <c r="BJ4" s="200"/>
      <c r="BK4" s="200"/>
      <c r="BL4" s="200"/>
    </row>
    <row r="5" spans="1:71">
      <c r="AO5" s="201" t="s">
        <v>20</v>
      </c>
      <c r="AP5" s="201"/>
      <c r="AQ5" s="201"/>
      <c r="AR5" s="201"/>
      <c r="AS5" s="201"/>
      <c r="AT5" s="201"/>
      <c r="AU5" s="201"/>
      <c r="AV5" s="201"/>
      <c r="AW5" s="201"/>
      <c r="AX5" s="201"/>
      <c r="AY5" s="201"/>
      <c r="AZ5" s="201"/>
      <c r="BA5" s="201"/>
      <c r="BB5" s="201"/>
      <c r="BC5" s="201"/>
      <c r="BD5" s="201"/>
      <c r="BE5" s="201"/>
      <c r="BF5" s="201"/>
      <c r="BG5" s="201"/>
      <c r="BH5" s="201"/>
      <c r="BI5" s="201"/>
      <c r="BJ5" s="201"/>
      <c r="BK5" s="201"/>
      <c r="BL5" s="201"/>
    </row>
    <row r="6" spans="1:71" ht="7.5" customHeight="1">
      <c r="AO6" s="202"/>
      <c r="AP6" s="202"/>
      <c r="AQ6" s="202"/>
      <c r="AR6" s="202"/>
      <c r="AS6" s="202"/>
      <c r="AT6" s="202"/>
      <c r="AU6" s="202"/>
      <c r="AV6" s="202"/>
      <c r="AW6" s="202"/>
      <c r="AX6" s="202"/>
      <c r="AY6" s="202"/>
      <c r="AZ6" s="202"/>
      <c r="BA6" s="202"/>
      <c r="BB6" s="202"/>
      <c r="BC6" s="202"/>
      <c r="BD6" s="202"/>
      <c r="BE6" s="202"/>
      <c r="BF6" s="202"/>
    </row>
    <row r="7" spans="1:71" ht="14.25" customHeight="1">
      <c r="AO7" s="203" t="s">
        <v>362</v>
      </c>
      <c r="AP7" s="203"/>
      <c r="AQ7" s="203"/>
      <c r="AR7" s="203"/>
      <c r="AS7" s="203"/>
      <c r="AT7" s="203"/>
      <c r="AU7" s="203"/>
      <c r="AV7" s="72" t="s">
        <v>61</v>
      </c>
      <c r="AW7" s="204" t="s">
        <v>371</v>
      </c>
      <c r="AX7" s="204"/>
      <c r="AY7" s="204"/>
      <c r="AZ7" s="204"/>
      <c r="BA7" s="204"/>
      <c r="BB7" s="204"/>
      <c r="BC7" s="204"/>
      <c r="BD7" s="204"/>
      <c r="BE7" s="204"/>
      <c r="BF7" s="204"/>
    </row>
    <row r="8" spans="1:71" ht="12.75" hidden="1" customHeight="1">
      <c r="AO8" s="30"/>
      <c r="AP8" s="30"/>
      <c r="AQ8" s="30"/>
      <c r="AR8" s="30"/>
      <c r="AS8" s="30"/>
      <c r="AT8" s="30"/>
      <c r="AU8" s="30"/>
      <c r="AW8" s="22"/>
      <c r="AX8" s="22"/>
      <c r="AY8" s="22"/>
      <c r="AZ8" s="22"/>
      <c r="BA8" s="22"/>
      <c r="BB8" s="22"/>
      <c r="BC8" s="22"/>
      <c r="BD8" s="22"/>
      <c r="BE8" s="22"/>
      <c r="BF8" s="22"/>
    </row>
    <row r="9" spans="1:71" ht="9.75" customHeight="1"/>
    <row r="10" spans="1:71" ht="15.75" customHeight="1">
      <c r="A10" s="205" t="s">
        <v>21</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row>
    <row r="11" spans="1:71" ht="15.75" customHeight="1">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row>
    <row r="12" spans="1:71"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1" customFormat="1" ht="14.25" customHeight="1">
      <c r="A13" s="37" t="s">
        <v>51</v>
      </c>
      <c r="B13" s="194" t="s">
        <v>101</v>
      </c>
      <c r="C13" s="194"/>
      <c r="D13" s="194"/>
      <c r="E13" s="194"/>
      <c r="F13" s="194"/>
      <c r="G13" s="194"/>
      <c r="H13" s="194"/>
      <c r="I13" s="194"/>
      <c r="J13" s="194"/>
      <c r="K13" s="194"/>
      <c r="L13" s="194"/>
      <c r="M13" s="38"/>
      <c r="N13" s="193" t="s">
        <v>102</v>
      </c>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39"/>
      <c r="AU13" s="194" t="s">
        <v>105</v>
      </c>
      <c r="AV13" s="194"/>
      <c r="AW13" s="194"/>
      <c r="AX13" s="194"/>
      <c r="AY13" s="194"/>
      <c r="AZ13" s="194"/>
      <c r="BA13" s="194"/>
      <c r="BB13" s="194"/>
      <c r="BC13" s="39"/>
      <c r="BD13" s="39"/>
      <c r="BE13" s="39"/>
      <c r="BF13" s="39"/>
      <c r="BG13" s="39"/>
      <c r="BH13" s="39"/>
      <c r="BI13" s="39"/>
      <c r="BJ13" s="39"/>
      <c r="BK13" s="39"/>
      <c r="BL13" s="39"/>
      <c r="BM13" s="29"/>
      <c r="BN13" s="29"/>
      <c r="BO13" s="29"/>
      <c r="BP13" s="29"/>
      <c r="BQ13" s="29"/>
      <c r="BR13" s="29"/>
      <c r="BS13" s="29"/>
    </row>
    <row r="14" spans="1:71" customFormat="1" ht="23.25" customHeight="1">
      <c r="A14" s="28"/>
      <c r="B14" s="195" t="s">
        <v>54</v>
      </c>
      <c r="C14" s="195"/>
      <c r="D14" s="195"/>
      <c r="E14" s="195"/>
      <c r="F14" s="195"/>
      <c r="G14" s="195"/>
      <c r="H14" s="195"/>
      <c r="I14" s="195"/>
      <c r="J14" s="195"/>
      <c r="K14" s="195"/>
      <c r="L14" s="195"/>
      <c r="M14" s="28"/>
      <c r="N14" s="197" t="s">
        <v>60</v>
      </c>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28"/>
      <c r="AU14" s="195" t="s">
        <v>53</v>
      </c>
      <c r="AV14" s="195"/>
      <c r="AW14" s="195"/>
      <c r="AX14" s="195"/>
      <c r="AY14" s="195"/>
      <c r="AZ14" s="195"/>
      <c r="BA14" s="195"/>
      <c r="BB14" s="195"/>
      <c r="BC14" s="28"/>
      <c r="BD14" s="28"/>
      <c r="BE14" s="28"/>
      <c r="BF14" s="28"/>
      <c r="BG14" s="28"/>
      <c r="BH14" s="28"/>
      <c r="BI14" s="28"/>
      <c r="BJ14" s="28"/>
      <c r="BK14" s="28"/>
      <c r="BL14" s="28"/>
      <c r="BM14" s="28"/>
      <c r="BN14" s="28"/>
      <c r="BO14" s="28"/>
      <c r="BP14" s="28"/>
      <c r="BQ14" s="28"/>
      <c r="BR14" s="28"/>
      <c r="BS14" s="28"/>
    </row>
    <row r="15" spans="1:71" customFormat="1">
      <c r="BE15" s="40"/>
      <c r="BF15" s="40"/>
      <c r="BG15" s="40"/>
      <c r="BH15" s="40"/>
      <c r="BI15" s="40"/>
      <c r="BJ15" s="40"/>
      <c r="BK15" s="40"/>
      <c r="BL15" s="40"/>
    </row>
    <row r="16" spans="1:71" customFormat="1" ht="15" customHeight="1">
      <c r="A16" s="41" t="s">
        <v>4</v>
      </c>
      <c r="B16" s="194" t="s">
        <v>111</v>
      </c>
      <c r="C16" s="194"/>
      <c r="D16" s="194"/>
      <c r="E16" s="194"/>
      <c r="F16" s="194"/>
      <c r="G16" s="194"/>
      <c r="H16" s="194"/>
      <c r="I16" s="194"/>
      <c r="J16" s="194"/>
      <c r="K16" s="194"/>
      <c r="L16" s="194"/>
      <c r="M16" s="38"/>
      <c r="N16" s="193" t="s">
        <v>110</v>
      </c>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39"/>
      <c r="AU16" s="194" t="s">
        <v>105</v>
      </c>
      <c r="AV16" s="194"/>
      <c r="AW16" s="194"/>
      <c r="AX16" s="194"/>
      <c r="AY16" s="194"/>
      <c r="AZ16" s="194"/>
      <c r="BA16" s="194"/>
      <c r="BB16" s="194"/>
      <c r="BC16" s="42"/>
      <c r="BD16" s="42"/>
      <c r="BE16" s="42"/>
      <c r="BF16" s="42"/>
      <c r="BG16" s="42"/>
      <c r="BH16" s="42"/>
      <c r="BI16" s="42"/>
      <c r="BJ16" s="42"/>
      <c r="BK16" s="42"/>
      <c r="BL16" s="43"/>
      <c r="BM16" s="24"/>
      <c r="BN16" s="24"/>
      <c r="BO16" s="24"/>
      <c r="BP16" s="24"/>
      <c r="BQ16" s="24"/>
    </row>
    <row r="17" spans="1:73" customFormat="1" ht="24" customHeight="1">
      <c r="A17" s="27"/>
      <c r="B17" s="195" t="s">
        <v>54</v>
      </c>
      <c r="C17" s="195"/>
      <c r="D17" s="195"/>
      <c r="E17" s="195"/>
      <c r="F17" s="195"/>
      <c r="G17" s="195"/>
      <c r="H17" s="195"/>
      <c r="I17" s="195"/>
      <c r="J17" s="195"/>
      <c r="K17" s="195"/>
      <c r="L17" s="195"/>
      <c r="M17" s="28"/>
      <c r="N17" s="197" t="s">
        <v>59</v>
      </c>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28"/>
      <c r="AU17" s="195" t="s">
        <v>53</v>
      </c>
      <c r="AV17" s="195"/>
      <c r="AW17" s="195"/>
      <c r="AX17" s="195"/>
      <c r="AY17" s="195"/>
      <c r="AZ17" s="195"/>
      <c r="BA17" s="195"/>
      <c r="BB17" s="195"/>
      <c r="BC17" s="25"/>
      <c r="BD17" s="25"/>
      <c r="BE17" s="25"/>
      <c r="BF17" s="25"/>
      <c r="BG17" s="25"/>
      <c r="BH17" s="25"/>
      <c r="BI17" s="25"/>
      <c r="BJ17" s="25"/>
      <c r="BK17" s="26"/>
      <c r="BL17" s="25"/>
      <c r="BM17" s="25"/>
      <c r="BN17" s="25"/>
      <c r="BO17" s="25"/>
      <c r="BP17" s="25"/>
      <c r="BQ17" s="25"/>
    </row>
    <row r="18" spans="1:73" customFormat="1"/>
    <row r="19" spans="1:73" customFormat="1" ht="47.25" customHeight="1">
      <c r="A19" s="37" t="s">
        <v>52</v>
      </c>
      <c r="B19" s="194" t="s">
        <v>108</v>
      </c>
      <c r="C19" s="194"/>
      <c r="D19" s="194"/>
      <c r="E19" s="194"/>
      <c r="F19" s="194"/>
      <c r="G19" s="194"/>
      <c r="H19" s="194"/>
      <c r="I19" s="194"/>
      <c r="J19" s="194"/>
      <c r="K19" s="194"/>
      <c r="L19" s="194"/>
      <c r="M19" s="44"/>
      <c r="N19" s="194" t="s">
        <v>112</v>
      </c>
      <c r="O19" s="194"/>
      <c r="P19" s="194"/>
      <c r="Q19" s="194"/>
      <c r="R19" s="194"/>
      <c r="S19" s="194"/>
      <c r="T19" s="194"/>
      <c r="U19" s="194"/>
      <c r="V19" s="194"/>
      <c r="W19" s="194"/>
      <c r="X19" s="194"/>
      <c r="Y19" s="194"/>
      <c r="Z19" s="42"/>
      <c r="AA19" s="194" t="s">
        <v>113</v>
      </c>
      <c r="AB19" s="194"/>
      <c r="AC19" s="194"/>
      <c r="AD19" s="194"/>
      <c r="AE19" s="194"/>
      <c r="AF19" s="194"/>
      <c r="AG19" s="194"/>
      <c r="AH19" s="194"/>
      <c r="AI19" s="194"/>
      <c r="AJ19" s="42"/>
      <c r="AK19" s="198" t="s">
        <v>109</v>
      </c>
      <c r="AL19" s="198"/>
      <c r="AM19" s="198"/>
      <c r="AN19" s="198"/>
      <c r="AO19" s="198"/>
      <c r="AP19" s="198"/>
      <c r="AQ19" s="198"/>
      <c r="AR19" s="198"/>
      <c r="AS19" s="198"/>
      <c r="AT19" s="198"/>
      <c r="AU19" s="198"/>
      <c r="AV19" s="198"/>
      <c r="AW19" s="198"/>
      <c r="AX19" s="198"/>
      <c r="AY19" s="198"/>
      <c r="AZ19" s="198"/>
      <c r="BA19" s="198"/>
      <c r="BB19" s="198"/>
      <c r="BC19" s="198"/>
      <c r="BD19" s="42"/>
      <c r="BE19" s="194" t="s">
        <v>106</v>
      </c>
      <c r="BF19" s="194"/>
      <c r="BG19" s="194"/>
      <c r="BH19" s="194"/>
      <c r="BI19" s="194"/>
      <c r="BJ19" s="194"/>
      <c r="BK19" s="194"/>
      <c r="BL19" s="194"/>
      <c r="BM19" s="24"/>
      <c r="BN19" s="24"/>
      <c r="BO19" s="24"/>
      <c r="BP19" s="24"/>
      <c r="BQ19" s="24"/>
      <c r="BR19" s="24"/>
      <c r="BS19" s="24"/>
      <c r="BT19" s="24"/>
      <c r="BU19" s="24"/>
    </row>
    <row r="20" spans="1:73" customFormat="1" ht="25.5" customHeight="1">
      <c r="B20" s="195" t="s">
        <v>54</v>
      </c>
      <c r="C20" s="195"/>
      <c r="D20" s="195"/>
      <c r="E20" s="195"/>
      <c r="F20" s="195"/>
      <c r="G20" s="195"/>
      <c r="H20" s="195"/>
      <c r="I20" s="195"/>
      <c r="J20" s="195"/>
      <c r="K20" s="195"/>
      <c r="L20" s="195"/>
      <c r="N20" s="195" t="s">
        <v>55</v>
      </c>
      <c r="O20" s="195"/>
      <c r="P20" s="195"/>
      <c r="Q20" s="195"/>
      <c r="R20" s="195"/>
      <c r="S20" s="195"/>
      <c r="T20" s="195"/>
      <c r="U20" s="195"/>
      <c r="V20" s="195"/>
      <c r="W20" s="195"/>
      <c r="X20" s="195"/>
      <c r="Y20" s="195"/>
      <c r="Z20" s="25"/>
      <c r="AA20" s="195" t="s">
        <v>56</v>
      </c>
      <c r="AB20" s="195"/>
      <c r="AC20" s="195"/>
      <c r="AD20" s="195"/>
      <c r="AE20" s="195"/>
      <c r="AF20" s="195"/>
      <c r="AG20" s="195"/>
      <c r="AH20" s="195"/>
      <c r="AI20" s="195"/>
      <c r="AJ20" s="25"/>
      <c r="AK20" s="196" t="s">
        <v>57</v>
      </c>
      <c r="AL20" s="196"/>
      <c r="AM20" s="196"/>
      <c r="AN20" s="196"/>
      <c r="AO20" s="196"/>
      <c r="AP20" s="196"/>
      <c r="AQ20" s="196"/>
      <c r="AR20" s="196"/>
      <c r="AS20" s="196"/>
      <c r="AT20" s="196"/>
      <c r="AU20" s="196"/>
      <c r="AV20" s="196"/>
      <c r="AW20" s="196"/>
      <c r="AX20" s="196"/>
      <c r="AY20" s="196"/>
      <c r="AZ20" s="196"/>
      <c r="BA20" s="196"/>
      <c r="BB20" s="196"/>
      <c r="BC20" s="196"/>
      <c r="BD20" s="25"/>
      <c r="BE20" s="195" t="s">
        <v>58</v>
      </c>
      <c r="BF20" s="195"/>
      <c r="BG20" s="195"/>
      <c r="BH20" s="195"/>
      <c r="BI20" s="195"/>
      <c r="BJ20" s="195"/>
      <c r="BK20" s="195"/>
      <c r="BL20" s="195"/>
      <c r="BM20" s="25"/>
      <c r="BN20" s="25"/>
      <c r="BO20" s="25"/>
      <c r="BP20" s="25"/>
      <c r="BQ20" s="25"/>
      <c r="BR20" s="25"/>
      <c r="BS20" s="25"/>
      <c r="BT20" s="25"/>
      <c r="BU20" s="25"/>
    </row>
    <row r="21" spans="1:73"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3" ht="18" customHeight="1">
      <c r="A22" s="190" t="s">
        <v>49</v>
      </c>
      <c r="B22" s="190"/>
      <c r="C22" s="190"/>
      <c r="D22" s="190"/>
      <c r="E22" s="190"/>
      <c r="F22" s="190"/>
      <c r="G22" s="190"/>
      <c r="H22" s="190"/>
      <c r="I22" s="190"/>
      <c r="J22" s="190"/>
      <c r="K22" s="190"/>
      <c r="L22" s="190"/>
      <c r="M22" s="190"/>
      <c r="N22" s="190"/>
      <c r="O22" s="190"/>
      <c r="P22" s="190"/>
      <c r="Q22" s="190"/>
      <c r="R22" s="190"/>
      <c r="S22" s="190"/>
      <c r="T22" s="190"/>
      <c r="U22" s="191">
        <f>AS22+K23</f>
        <v>3492973</v>
      </c>
      <c r="V22" s="191"/>
      <c r="W22" s="191"/>
      <c r="X22" s="191"/>
      <c r="Y22" s="191"/>
      <c r="Z22" s="191"/>
      <c r="AA22" s="191"/>
      <c r="AB22" s="191"/>
      <c r="AC22" s="191"/>
      <c r="AD22" s="191"/>
      <c r="AE22" s="192" t="s">
        <v>50</v>
      </c>
      <c r="AF22" s="192"/>
      <c r="AG22" s="192"/>
      <c r="AH22" s="192"/>
      <c r="AI22" s="192"/>
      <c r="AJ22" s="192"/>
      <c r="AK22" s="192"/>
      <c r="AL22" s="192"/>
      <c r="AM22" s="192"/>
      <c r="AN22" s="192"/>
      <c r="AO22" s="192"/>
      <c r="AP22" s="192"/>
      <c r="AQ22" s="192"/>
      <c r="AR22" s="192"/>
      <c r="AS22" s="191">
        <f>AC50</f>
        <v>3462973</v>
      </c>
      <c r="AT22" s="191"/>
      <c r="AU22" s="191"/>
      <c r="AV22" s="191"/>
      <c r="AW22" s="191"/>
      <c r="AX22" s="191"/>
      <c r="AY22" s="191"/>
      <c r="AZ22" s="191"/>
      <c r="BA22" s="191"/>
      <c r="BB22" s="191"/>
      <c r="BC22" s="191"/>
      <c r="BD22" s="184" t="s">
        <v>22</v>
      </c>
      <c r="BE22" s="184"/>
      <c r="BF22" s="184"/>
      <c r="BG22" s="184"/>
      <c r="BH22" s="184"/>
      <c r="BI22" s="184"/>
      <c r="BJ22" s="184"/>
      <c r="BK22" s="184"/>
      <c r="BL22" s="184"/>
    </row>
    <row r="23" spans="1:73" ht="15" customHeight="1">
      <c r="A23" s="6" t="s">
        <v>62</v>
      </c>
      <c r="B23" s="6"/>
      <c r="C23" s="6"/>
      <c r="D23" s="6"/>
      <c r="E23" s="6"/>
      <c r="F23" s="6"/>
      <c r="G23" s="6"/>
      <c r="H23" s="6"/>
      <c r="I23" s="6">
        <v>0</v>
      </c>
      <c r="J23" s="6"/>
      <c r="K23" s="191">
        <f>AK50</f>
        <v>30000</v>
      </c>
      <c r="L23" s="191"/>
      <c r="M23" s="191"/>
      <c r="N23" s="191"/>
      <c r="O23" s="191"/>
      <c r="P23" s="191"/>
      <c r="Q23" s="191"/>
      <c r="R23" s="191"/>
      <c r="S23" s="191"/>
      <c r="T23" s="184" t="s">
        <v>23</v>
      </c>
      <c r="U23" s="184"/>
      <c r="V23" s="184"/>
      <c r="W23" s="184"/>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3"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3" ht="22.5" customHeight="1">
      <c r="A25" s="177" t="s">
        <v>36</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row>
    <row r="26" spans="1:73" ht="172.5" customHeight="1">
      <c r="A26" s="189" t="s">
        <v>356</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row>
    <row r="27" spans="1:73" ht="36"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3" ht="15.75" customHeight="1">
      <c r="A28" s="169" t="s">
        <v>35</v>
      </c>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row>
    <row r="29" spans="1:73" ht="15" customHeight="1">
      <c r="A29" s="185" t="s">
        <v>27</v>
      </c>
      <c r="B29" s="186"/>
      <c r="C29" s="186"/>
      <c r="D29" s="186"/>
      <c r="E29" s="186"/>
      <c r="F29" s="187"/>
      <c r="G29" s="185" t="s">
        <v>39</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3" ht="15.75" hidden="1" customHeight="1">
      <c r="A30" s="123">
        <v>1</v>
      </c>
      <c r="B30" s="124"/>
      <c r="C30" s="124"/>
      <c r="D30" s="124"/>
      <c r="E30" s="124"/>
      <c r="F30" s="125"/>
      <c r="G30" s="185">
        <v>2</v>
      </c>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7"/>
    </row>
    <row r="31" spans="1:73" ht="10.5" hidden="1" customHeight="1">
      <c r="A31" s="163" t="s">
        <v>32</v>
      </c>
      <c r="B31" s="164"/>
      <c r="C31" s="164"/>
      <c r="D31" s="164"/>
      <c r="E31" s="164"/>
      <c r="F31" s="165"/>
      <c r="G31" s="166" t="s">
        <v>7</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8"/>
      <c r="BU31" s="1" t="s">
        <v>48</v>
      </c>
    </row>
    <row r="32" spans="1:73" ht="30.75" customHeight="1">
      <c r="A32" s="163">
        <v>1</v>
      </c>
      <c r="B32" s="164"/>
      <c r="C32" s="164"/>
      <c r="D32" s="164"/>
      <c r="E32" s="164"/>
      <c r="F32" s="165"/>
      <c r="G32" s="94" t="s">
        <v>235</v>
      </c>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7"/>
      <c r="BU32" s="1" t="s">
        <v>47</v>
      </c>
    </row>
    <row r="33" spans="1:73"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3" ht="15.95" customHeight="1">
      <c r="A34" s="184" t="s">
        <v>37</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4"/>
      <c r="BL34" s="184"/>
    </row>
    <row r="35" spans="1:73" ht="15.95" customHeight="1">
      <c r="A35" s="188" t="s">
        <v>100</v>
      </c>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88"/>
      <c r="BL35" s="188"/>
    </row>
    <row r="36" spans="1:73"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3" ht="15.75" customHeight="1">
      <c r="A37" s="169" t="s">
        <v>38</v>
      </c>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row>
    <row r="38" spans="1:73" ht="17.25" customHeight="1">
      <c r="A38" s="185" t="s">
        <v>27</v>
      </c>
      <c r="B38" s="186"/>
      <c r="C38" s="186"/>
      <c r="D38" s="186"/>
      <c r="E38" s="186"/>
      <c r="F38" s="187"/>
      <c r="G38" s="185" t="s">
        <v>24</v>
      </c>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7"/>
    </row>
    <row r="39" spans="1:73" ht="15.75" hidden="1" customHeight="1">
      <c r="A39" s="123">
        <v>1</v>
      </c>
      <c r="B39" s="124"/>
      <c r="C39" s="124"/>
      <c r="D39" s="124"/>
      <c r="E39" s="124"/>
      <c r="F39" s="125"/>
      <c r="G39" s="185">
        <v>2</v>
      </c>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7"/>
    </row>
    <row r="40" spans="1:73" ht="10.5" hidden="1" customHeight="1">
      <c r="A40" s="163" t="s">
        <v>6</v>
      </c>
      <c r="B40" s="164"/>
      <c r="C40" s="164"/>
      <c r="D40" s="164"/>
      <c r="E40" s="164"/>
      <c r="F40" s="165"/>
      <c r="G40" s="166" t="s">
        <v>7</v>
      </c>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8"/>
      <c r="BU40" s="1" t="s">
        <v>11</v>
      </c>
    </row>
    <row r="41" spans="1:73" ht="19.5" customHeight="1">
      <c r="A41" s="163">
        <v>1</v>
      </c>
      <c r="B41" s="164"/>
      <c r="C41" s="164"/>
      <c r="D41" s="164"/>
      <c r="E41" s="164"/>
      <c r="F41" s="165"/>
      <c r="G41" s="94" t="s">
        <v>64</v>
      </c>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7"/>
      <c r="BU41" s="1" t="s">
        <v>12</v>
      </c>
    </row>
    <row r="42" spans="1:73">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3" ht="15.75" customHeight="1">
      <c r="A43" s="184" t="s">
        <v>40</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5"/>
      <c r="BB43" s="15"/>
      <c r="BC43" s="15"/>
      <c r="BD43" s="15"/>
      <c r="BE43" s="15"/>
      <c r="BF43" s="15"/>
      <c r="BG43" s="15"/>
      <c r="BH43" s="15"/>
      <c r="BI43" s="15"/>
      <c r="BJ43" s="15"/>
      <c r="BK43" s="15"/>
      <c r="BL43" s="15"/>
    </row>
    <row r="44" spans="1:73" ht="15" customHeight="1">
      <c r="A44" s="170" t="s">
        <v>107</v>
      </c>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c r="BA44" s="21"/>
      <c r="BB44" s="21"/>
      <c r="BC44" s="21"/>
      <c r="BD44" s="21"/>
      <c r="BE44" s="21"/>
      <c r="BF44" s="21"/>
      <c r="BG44" s="21"/>
      <c r="BH44" s="21"/>
      <c r="BI44" s="5"/>
      <c r="BJ44" s="5"/>
      <c r="BK44" s="5"/>
      <c r="BL44" s="5"/>
    </row>
    <row r="45" spans="1:73" ht="12" customHeight="1">
      <c r="A45" s="171" t="s">
        <v>27</v>
      </c>
      <c r="B45" s="172"/>
      <c r="C45" s="173"/>
      <c r="D45" s="171" t="s">
        <v>25</v>
      </c>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3"/>
      <c r="AC45" s="171" t="s">
        <v>28</v>
      </c>
      <c r="AD45" s="172"/>
      <c r="AE45" s="172"/>
      <c r="AF45" s="172"/>
      <c r="AG45" s="172"/>
      <c r="AH45" s="172"/>
      <c r="AI45" s="172"/>
      <c r="AJ45" s="173"/>
      <c r="AK45" s="171" t="s">
        <v>29</v>
      </c>
      <c r="AL45" s="172"/>
      <c r="AM45" s="172"/>
      <c r="AN45" s="172"/>
      <c r="AO45" s="172"/>
      <c r="AP45" s="172"/>
      <c r="AQ45" s="172"/>
      <c r="AR45" s="173"/>
      <c r="AS45" s="171" t="s">
        <v>26</v>
      </c>
      <c r="AT45" s="172"/>
      <c r="AU45" s="172"/>
      <c r="AV45" s="172"/>
      <c r="AW45" s="172"/>
      <c r="AX45" s="172"/>
      <c r="AY45" s="172"/>
      <c r="AZ45" s="173"/>
      <c r="BA45" s="17"/>
      <c r="BB45" s="17"/>
      <c r="BC45" s="17"/>
      <c r="BD45" s="17"/>
      <c r="BE45" s="17"/>
      <c r="BF45" s="17"/>
      <c r="BG45" s="17"/>
      <c r="BH45" s="17"/>
    </row>
    <row r="46" spans="1:73" ht="12" customHeight="1">
      <c r="A46" s="174"/>
      <c r="B46" s="175"/>
      <c r="C46" s="176"/>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6"/>
      <c r="AC46" s="174"/>
      <c r="AD46" s="175"/>
      <c r="AE46" s="175"/>
      <c r="AF46" s="175"/>
      <c r="AG46" s="175"/>
      <c r="AH46" s="175"/>
      <c r="AI46" s="175"/>
      <c r="AJ46" s="176"/>
      <c r="AK46" s="174"/>
      <c r="AL46" s="175"/>
      <c r="AM46" s="175"/>
      <c r="AN46" s="175"/>
      <c r="AO46" s="175"/>
      <c r="AP46" s="175"/>
      <c r="AQ46" s="175"/>
      <c r="AR46" s="176"/>
      <c r="AS46" s="174"/>
      <c r="AT46" s="175"/>
      <c r="AU46" s="175"/>
      <c r="AV46" s="175"/>
      <c r="AW46" s="175"/>
      <c r="AX46" s="175"/>
      <c r="AY46" s="175"/>
      <c r="AZ46" s="176"/>
      <c r="BA46" s="17"/>
      <c r="BB46" s="17"/>
      <c r="BC46" s="17"/>
      <c r="BD46" s="17"/>
      <c r="BE46" s="17"/>
      <c r="BF46" s="17"/>
      <c r="BG46" s="17"/>
      <c r="BH46" s="17"/>
    </row>
    <row r="47" spans="1:73" ht="15.75">
      <c r="A47" s="123">
        <v>1</v>
      </c>
      <c r="B47" s="124"/>
      <c r="C47" s="125"/>
      <c r="D47" s="123">
        <v>2</v>
      </c>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5"/>
      <c r="AC47" s="123">
        <v>3</v>
      </c>
      <c r="AD47" s="124"/>
      <c r="AE47" s="124"/>
      <c r="AF47" s="124"/>
      <c r="AG47" s="124"/>
      <c r="AH47" s="124"/>
      <c r="AI47" s="124"/>
      <c r="AJ47" s="125"/>
      <c r="AK47" s="123">
        <v>4</v>
      </c>
      <c r="AL47" s="124"/>
      <c r="AM47" s="124"/>
      <c r="AN47" s="124"/>
      <c r="AO47" s="124"/>
      <c r="AP47" s="124"/>
      <c r="AQ47" s="124"/>
      <c r="AR47" s="125"/>
      <c r="AS47" s="123">
        <v>5</v>
      </c>
      <c r="AT47" s="124"/>
      <c r="AU47" s="124"/>
      <c r="AV47" s="124"/>
      <c r="AW47" s="124"/>
      <c r="AX47" s="124"/>
      <c r="AY47" s="124"/>
      <c r="AZ47" s="125"/>
      <c r="BA47" s="17"/>
      <c r="BB47" s="17"/>
      <c r="BC47" s="17"/>
      <c r="BD47" s="17"/>
      <c r="BE47" s="17"/>
      <c r="BF47" s="17"/>
      <c r="BG47" s="17"/>
      <c r="BH47" s="17"/>
    </row>
    <row r="48" spans="1:73" s="4" customFormat="1" ht="12.75" hidden="1" customHeight="1">
      <c r="A48" s="163" t="s">
        <v>6</v>
      </c>
      <c r="B48" s="164"/>
      <c r="C48" s="165"/>
      <c r="D48" s="163" t="s">
        <v>7</v>
      </c>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c r="AC48" s="136" t="s">
        <v>8</v>
      </c>
      <c r="AD48" s="137"/>
      <c r="AE48" s="137"/>
      <c r="AF48" s="137"/>
      <c r="AG48" s="137"/>
      <c r="AH48" s="137"/>
      <c r="AI48" s="137"/>
      <c r="AJ48" s="138"/>
      <c r="AK48" s="136" t="s">
        <v>9</v>
      </c>
      <c r="AL48" s="137"/>
      <c r="AM48" s="137"/>
      <c r="AN48" s="137"/>
      <c r="AO48" s="137"/>
      <c r="AP48" s="137"/>
      <c r="AQ48" s="137"/>
      <c r="AR48" s="138"/>
      <c r="AS48" s="181" t="s">
        <v>10</v>
      </c>
      <c r="AT48" s="182"/>
      <c r="AU48" s="182"/>
      <c r="AV48" s="182"/>
      <c r="AW48" s="182"/>
      <c r="AX48" s="182"/>
      <c r="AY48" s="182"/>
      <c r="AZ48" s="183"/>
      <c r="BA48" s="18"/>
      <c r="BB48" s="19"/>
      <c r="BC48" s="19"/>
      <c r="BD48" s="19"/>
      <c r="BE48" s="19"/>
      <c r="BF48" s="19"/>
      <c r="BG48" s="19"/>
      <c r="BH48" s="19"/>
      <c r="BU48" s="4" t="s">
        <v>13</v>
      </c>
    </row>
    <row r="49" spans="1:73" ht="33.75" customHeight="1">
      <c r="A49" s="163">
        <v>1</v>
      </c>
      <c r="B49" s="164"/>
      <c r="C49" s="165"/>
      <c r="D49" s="94" t="s">
        <v>65</v>
      </c>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7"/>
      <c r="AC49" s="120">
        <f>3511805+149368-198200</f>
        <v>3462973</v>
      </c>
      <c r="AD49" s="121"/>
      <c r="AE49" s="121"/>
      <c r="AF49" s="121"/>
      <c r="AG49" s="121"/>
      <c r="AH49" s="121"/>
      <c r="AI49" s="121"/>
      <c r="AJ49" s="122"/>
      <c r="AK49" s="120">
        <v>30000</v>
      </c>
      <c r="AL49" s="121"/>
      <c r="AM49" s="121"/>
      <c r="AN49" s="121"/>
      <c r="AO49" s="121"/>
      <c r="AP49" s="121"/>
      <c r="AQ49" s="121"/>
      <c r="AR49" s="122"/>
      <c r="AS49" s="120">
        <f>AC49+AK49</f>
        <v>3492973</v>
      </c>
      <c r="AT49" s="121"/>
      <c r="AU49" s="121"/>
      <c r="AV49" s="121"/>
      <c r="AW49" s="121"/>
      <c r="AX49" s="121"/>
      <c r="AY49" s="121"/>
      <c r="AZ49" s="122"/>
      <c r="BA49" s="20"/>
      <c r="BB49" s="20"/>
      <c r="BC49" s="20"/>
      <c r="BD49" s="20"/>
      <c r="BE49" s="20"/>
      <c r="BF49" s="20"/>
      <c r="BG49" s="20"/>
      <c r="BH49" s="20"/>
      <c r="BU49" s="1" t="s">
        <v>14</v>
      </c>
    </row>
    <row r="50" spans="1:73" s="4" customFormat="1" ht="18" customHeight="1">
      <c r="A50" s="178"/>
      <c r="B50" s="179"/>
      <c r="C50" s="180"/>
      <c r="D50" s="102" t="s">
        <v>66</v>
      </c>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4"/>
      <c r="AC50" s="150">
        <f>AC49</f>
        <v>3462973</v>
      </c>
      <c r="AD50" s="151"/>
      <c r="AE50" s="151"/>
      <c r="AF50" s="151"/>
      <c r="AG50" s="151"/>
      <c r="AH50" s="151"/>
      <c r="AI50" s="151"/>
      <c r="AJ50" s="152"/>
      <c r="AK50" s="150">
        <f>AK49</f>
        <v>30000</v>
      </c>
      <c r="AL50" s="151"/>
      <c r="AM50" s="151"/>
      <c r="AN50" s="151"/>
      <c r="AO50" s="151"/>
      <c r="AP50" s="151"/>
      <c r="AQ50" s="151"/>
      <c r="AR50" s="152"/>
      <c r="AS50" s="150">
        <f>AC50+AK50</f>
        <v>3492973</v>
      </c>
      <c r="AT50" s="151"/>
      <c r="AU50" s="151"/>
      <c r="AV50" s="151"/>
      <c r="AW50" s="151"/>
      <c r="AX50" s="151"/>
      <c r="AY50" s="151"/>
      <c r="AZ50" s="152"/>
      <c r="BA50" s="35"/>
      <c r="BB50" s="35"/>
      <c r="BC50" s="35"/>
      <c r="BD50" s="35"/>
      <c r="BE50" s="35"/>
      <c r="BF50" s="35"/>
      <c r="BG50" s="35"/>
      <c r="BH50" s="35"/>
    </row>
    <row r="52" spans="1:73" ht="15.75" customHeight="1">
      <c r="A52" s="177" t="s">
        <v>41</v>
      </c>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row>
    <row r="53" spans="1:73" ht="15" customHeight="1">
      <c r="A53" s="170" t="s">
        <v>107</v>
      </c>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0"/>
      <c r="AR53" s="170"/>
      <c r="AS53" s="170"/>
      <c r="AT53" s="170"/>
      <c r="AU53" s="170"/>
      <c r="AV53" s="170"/>
      <c r="AW53" s="170"/>
      <c r="AX53" s="170"/>
      <c r="AY53" s="170"/>
      <c r="AZ53" s="5"/>
      <c r="BA53" s="5"/>
      <c r="BB53" s="5"/>
      <c r="BC53" s="5"/>
      <c r="BD53" s="5"/>
      <c r="BE53" s="5"/>
      <c r="BF53" s="5"/>
      <c r="BG53" s="5"/>
      <c r="BH53" s="5"/>
      <c r="BI53" s="5"/>
      <c r="BJ53" s="5"/>
      <c r="BK53" s="5"/>
      <c r="BL53" s="5"/>
    </row>
    <row r="54" spans="1:73" ht="10.5" customHeight="1">
      <c r="A54" s="171" t="s">
        <v>27</v>
      </c>
      <c r="B54" s="172"/>
      <c r="C54" s="173"/>
      <c r="D54" s="171" t="s">
        <v>33</v>
      </c>
      <c r="E54" s="172"/>
      <c r="F54" s="172"/>
      <c r="G54" s="172"/>
      <c r="H54" s="172"/>
      <c r="I54" s="172"/>
      <c r="J54" s="172"/>
      <c r="K54" s="172"/>
      <c r="L54" s="172"/>
      <c r="M54" s="172"/>
      <c r="N54" s="172"/>
      <c r="O54" s="172"/>
      <c r="P54" s="172"/>
      <c r="Q54" s="172"/>
      <c r="R54" s="172"/>
      <c r="S54" s="172"/>
      <c r="T54" s="172"/>
      <c r="U54" s="172"/>
      <c r="V54" s="172"/>
      <c r="W54" s="172"/>
      <c r="X54" s="172"/>
      <c r="Y54" s="172"/>
      <c r="Z54" s="172"/>
      <c r="AA54" s="173"/>
      <c r="AB54" s="171" t="s">
        <v>28</v>
      </c>
      <c r="AC54" s="172"/>
      <c r="AD54" s="172"/>
      <c r="AE54" s="172"/>
      <c r="AF54" s="172"/>
      <c r="AG54" s="172"/>
      <c r="AH54" s="172"/>
      <c r="AI54" s="173"/>
      <c r="AJ54" s="171" t="s">
        <v>29</v>
      </c>
      <c r="AK54" s="172"/>
      <c r="AL54" s="172"/>
      <c r="AM54" s="172"/>
      <c r="AN54" s="172"/>
      <c r="AO54" s="172"/>
      <c r="AP54" s="172"/>
      <c r="AQ54" s="173"/>
      <c r="AR54" s="171" t="s">
        <v>26</v>
      </c>
      <c r="AS54" s="172"/>
      <c r="AT54" s="172"/>
      <c r="AU54" s="172"/>
      <c r="AV54" s="172"/>
      <c r="AW54" s="172"/>
      <c r="AX54" s="172"/>
      <c r="AY54" s="173"/>
    </row>
    <row r="55" spans="1:73" ht="10.5" customHeight="1">
      <c r="A55" s="174"/>
      <c r="B55" s="175"/>
      <c r="C55" s="176"/>
      <c r="D55" s="174"/>
      <c r="E55" s="175"/>
      <c r="F55" s="175"/>
      <c r="G55" s="175"/>
      <c r="H55" s="175"/>
      <c r="I55" s="175"/>
      <c r="J55" s="175"/>
      <c r="K55" s="175"/>
      <c r="L55" s="175"/>
      <c r="M55" s="175"/>
      <c r="N55" s="175"/>
      <c r="O55" s="175"/>
      <c r="P55" s="175"/>
      <c r="Q55" s="175"/>
      <c r="R55" s="175"/>
      <c r="S55" s="175"/>
      <c r="T55" s="175"/>
      <c r="U55" s="175"/>
      <c r="V55" s="175"/>
      <c r="W55" s="175"/>
      <c r="X55" s="175"/>
      <c r="Y55" s="175"/>
      <c r="Z55" s="175"/>
      <c r="AA55" s="176"/>
      <c r="AB55" s="174"/>
      <c r="AC55" s="175"/>
      <c r="AD55" s="175"/>
      <c r="AE55" s="175"/>
      <c r="AF55" s="175"/>
      <c r="AG55" s="175"/>
      <c r="AH55" s="175"/>
      <c r="AI55" s="176"/>
      <c r="AJ55" s="174"/>
      <c r="AK55" s="175"/>
      <c r="AL55" s="175"/>
      <c r="AM55" s="175"/>
      <c r="AN55" s="175"/>
      <c r="AO55" s="175"/>
      <c r="AP55" s="175"/>
      <c r="AQ55" s="176"/>
      <c r="AR55" s="174"/>
      <c r="AS55" s="175"/>
      <c r="AT55" s="175"/>
      <c r="AU55" s="175"/>
      <c r="AV55" s="175"/>
      <c r="AW55" s="175"/>
      <c r="AX55" s="175"/>
      <c r="AY55" s="176"/>
    </row>
    <row r="56" spans="1:73" ht="15.75" customHeight="1">
      <c r="A56" s="123">
        <v>1</v>
      </c>
      <c r="B56" s="124"/>
      <c r="C56" s="125"/>
      <c r="D56" s="123">
        <v>2</v>
      </c>
      <c r="E56" s="124"/>
      <c r="F56" s="124"/>
      <c r="G56" s="124"/>
      <c r="H56" s="124"/>
      <c r="I56" s="124"/>
      <c r="J56" s="124"/>
      <c r="K56" s="124"/>
      <c r="L56" s="124"/>
      <c r="M56" s="124"/>
      <c r="N56" s="124"/>
      <c r="O56" s="124"/>
      <c r="P56" s="124"/>
      <c r="Q56" s="124"/>
      <c r="R56" s="124"/>
      <c r="S56" s="124"/>
      <c r="T56" s="124"/>
      <c r="U56" s="124"/>
      <c r="V56" s="124"/>
      <c r="W56" s="124"/>
      <c r="X56" s="124"/>
      <c r="Y56" s="124"/>
      <c r="Z56" s="124"/>
      <c r="AA56" s="125"/>
      <c r="AB56" s="123">
        <v>3</v>
      </c>
      <c r="AC56" s="124"/>
      <c r="AD56" s="124"/>
      <c r="AE56" s="124"/>
      <c r="AF56" s="124"/>
      <c r="AG56" s="124"/>
      <c r="AH56" s="124"/>
      <c r="AI56" s="125"/>
      <c r="AJ56" s="123">
        <v>4</v>
      </c>
      <c r="AK56" s="124"/>
      <c r="AL56" s="124"/>
      <c r="AM56" s="124"/>
      <c r="AN56" s="124"/>
      <c r="AO56" s="124"/>
      <c r="AP56" s="124"/>
      <c r="AQ56" s="125"/>
      <c r="AR56" s="123">
        <v>5</v>
      </c>
      <c r="AS56" s="124"/>
      <c r="AT56" s="124"/>
      <c r="AU56" s="124"/>
      <c r="AV56" s="124"/>
      <c r="AW56" s="124"/>
      <c r="AX56" s="124"/>
      <c r="AY56" s="125"/>
    </row>
    <row r="57" spans="1:73" ht="12.75" hidden="1" customHeight="1">
      <c r="A57" s="163" t="s">
        <v>6</v>
      </c>
      <c r="B57" s="164"/>
      <c r="C57" s="165"/>
      <c r="D57" s="166" t="s">
        <v>7</v>
      </c>
      <c r="E57" s="167"/>
      <c r="F57" s="167"/>
      <c r="G57" s="167"/>
      <c r="H57" s="167"/>
      <c r="I57" s="167"/>
      <c r="J57" s="167"/>
      <c r="K57" s="167"/>
      <c r="L57" s="167"/>
      <c r="M57" s="167"/>
      <c r="N57" s="167"/>
      <c r="O57" s="167"/>
      <c r="P57" s="167"/>
      <c r="Q57" s="167"/>
      <c r="R57" s="167"/>
      <c r="S57" s="167"/>
      <c r="T57" s="167"/>
      <c r="U57" s="167"/>
      <c r="V57" s="167"/>
      <c r="W57" s="167"/>
      <c r="X57" s="167"/>
      <c r="Y57" s="167"/>
      <c r="Z57" s="167"/>
      <c r="AA57" s="168"/>
      <c r="AB57" s="136" t="s">
        <v>8</v>
      </c>
      <c r="AC57" s="137"/>
      <c r="AD57" s="137"/>
      <c r="AE57" s="137"/>
      <c r="AF57" s="137"/>
      <c r="AG57" s="137"/>
      <c r="AH57" s="137"/>
      <c r="AI57" s="138"/>
      <c r="AJ57" s="136" t="s">
        <v>9</v>
      </c>
      <c r="AK57" s="137"/>
      <c r="AL57" s="137"/>
      <c r="AM57" s="137"/>
      <c r="AN57" s="137"/>
      <c r="AO57" s="137"/>
      <c r="AP57" s="137"/>
      <c r="AQ57" s="138"/>
      <c r="AR57" s="136" t="s">
        <v>10</v>
      </c>
      <c r="AS57" s="137"/>
      <c r="AT57" s="137"/>
      <c r="AU57" s="137"/>
      <c r="AV57" s="137"/>
      <c r="AW57" s="137"/>
      <c r="AX57" s="137"/>
      <c r="AY57" s="138"/>
      <c r="BU57" s="1" t="s">
        <v>15</v>
      </c>
    </row>
    <row r="58" spans="1:73" s="4" customFormat="1" ht="20.25" customHeight="1">
      <c r="A58" s="139"/>
      <c r="B58" s="140"/>
      <c r="C58" s="141"/>
      <c r="D58" s="114" t="s">
        <v>26</v>
      </c>
      <c r="E58" s="148"/>
      <c r="F58" s="148"/>
      <c r="G58" s="148"/>
      <c r="H58" s="148"/>
      <c r="I58" s="148"/>
      <c r="J58" s="148"/>
      <c r="K58" s="148"/>
      <c r="L58" s="148"/>
      <c r="M58" s="148"/>
      <c r="N58" s="148"/>
      <c r="O58" s="148"/>
      <c r="P58" s="148"/>
      <c r="Q58" s="148"/>
      <c r="R58" s="148"/>
      <c r="S58" s="148"/>
      <c r="T58" s="148"/>
      <c r="U58" s="148"/>
      <c r="V58" s="148"/>
      <c r="W58" s="148"/>
      <c r="X58" s="148"/>
      <c r="Y58" s="148"/>
      <c r="Z58" s="148"/>
      <c r="AA58" s="149"/>
      <c r="AB58" s="150"/>
      <c r="AC58" s="151"/>
      <c r="AD58" s="151"/>
      <c r="AE58" s="151"/>
      <c r="AF58" s="151"/>
      <c r="AG58" s="151"/>
      <c r="AH58" s="151"/>
      <c r="AI58" s="152"/>
      <c r="AJ58" s="150"/>
      <c r="AK58" s="151"/>
      <c r="AL58" s="151"/>
      <c r="AM58" s="151"/>
      <c r="AN58" s="151"/>
      <c r="AO58" s="151"/>
      <c r="AP58" s="151"/>
      <c r="AQ58" s="152"/>
      <c r="AR58" s="150">
        <f>AB58+AJ58</f>
        <v>0</v>
      </c>
      <c r="AS58" s="151"/>
      <c r="AT58" s="151"/>
      <c r="AU58" s="151"/>
      <c r="AV58" s="151"/>
      <c r="AW58" s="151"/>
      <c r="AX58" s="151"/>
      <c r="AY58" s="152"/>
      <c r="AZ58" s="45"/>
      <c r="BA58" s="45"/>
      <c r="BB58" s="45"/>
      <c r="BC58" s="45"/>
      <c r="BD58" s="45"/>
      <c r="BE58" s="45"/>
      <c r="BF58" s="45"/>
      <c r="BG58" s="45"/>
      <c r="BH58" s="45"/>
      <c r="BI58" s="45"/>
      <c r="BJ58" s="45"/>
      <c r="BK58" s="45"/>
      <c r="BL58" s="45"/>
      <c r="BU58" s="4" t="s">
        <v>16</v>
      </c>
    </row>
    <row r="60" spans="1:73" ht="15.75" customHeight="1">
      <c r="A60" s="169" t="s">
        <v>42</v>
      </c>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row>
    <row r="61" spans="1:73" ht="30" customHeight="1">
      <c r="A61" s="123" t="s">
        <v>27</v>
      </c>
      <c r="B61" s="124"/>
      <c r="C61" s="124"/>
      <c r="D61" s="124"/>
      <c r="E61" s="124"/>
      <c r="F61" s="125"/>
      <c r="G61" s="123" t="s">
        <v>43</v>
      </c>
      <c r="H61" s="124"/>
      <c r="I61" s="124"/>
      <c r="J61" s="124"/>
      <c r="K61" s="124"/>
      <c r="L61" s="124"/>
      <c r="M61" s="124"/>
      <c r="N61" s="124"/>
      <c r="O61" s="124"/>
      <c r="P61" s="124"/>
      <c r="Q61" s="124"/>
      <c r="R61" s="124"/>
      <c r="S61" s="124"/>
      <c r="T61" s="124"/>
      <c r="U61" s="124"/>
      <c r="V61" s="124"/>
      <c r="W61" s="124"/>
      <c r="X61" s="124"/>
      <c r="Y61" s="125"/>
      <c r="Z61" s="123" t="s">
        <v>2</v>
      </c>
      <c r="AA61" s="124"/>
      <c r="AB61" s="124"/>
      <c r="AC61" s="124"/>
      <c r="AD61" s="125"/>
      <c r="AE61" s="123" t="s">
        <v>1</v>
      </c>
      <c r="AF61" s="124"/>
      <c r="AG61" s="124"/>
      <c r="AH61" s="124"/>
      <c r="AI61" s="124"/>
      <c r="AJ61" s="124"/>
      <c r="AK61" s="124"/>
      <c r="AL61" s="124"/>
      <c r="AM61" s="124"/>
      <c r="AN61" s="125"/>
      <c r="AO61" s="123" t="s">
        <v>28</v>
      </c>
      <c r="AP61" s="124"/>
      <c r="AQ61" s="124"/>
      <c r="AR61" s="124"/>
      <c r="AS61" s="124"/>
      <c r="AT61" s="124"/>
      <c r="AU61" s="124"/>
      <c r="AV61" s="125"/>
      <c r="AW61" s="123" t="s">
        <v>29</v>
      </c>
      <c r="AX61" s="124"/>
      <c r="AY61" s="124"/>
      <c r="AZ61" s="124"/>
      <c r="BA61" s="124"/>
      <c r="BB61" s="124"/>
      <c r="BC61" s="124"/>
      <c r="BD61" s="125"/>
      <c r="BE61" s="123" t="s">
        <v>26</v>
      </c>
      <c r="BF61" s="124"/>
      <c r="BG61" s="124"/>
      <c r="BH61" s="124"/>
      <c r="BI61" s="124"/>
      <c r="BJ61" s="124"/>
      <c r="BK61" s="124"/>
      <c r="BL61" s="125"/>
    </row>
    <row r="62" spans="1:73" ht="15.75" customHeight="1">
      <c r="A62" s="123">
        <v>1</v>
      </c>
      <c r="B62" s="124"/>
      <c r="C62" s="124"/>
      <c r="D62" s="124"/>
      <c r="E62" s="124"/>
      <c r="F62" s="125"/>
      <c r="G62" s="123">
        <v>2</v>
      </c>
      <c r="H62" s="124"/>
      <c r="I62" s="124"/>
      <c r="J62" s="124"/>
      <c r="K62" s="124"/>
      <c r="L62" s="124"/>
      <c r="M62" s="124"/>
      <c r="N62" s="124"/>
      <c r="O62" s="124"/>
      <c r="P62" s="124"/>
      <c r="Q62" s="124"/>
      <c r="R62" s="124"/>
      <c r="S62" s="124"/>
      <c r="T62" s="124"/>
      <c r="U62" s="124"/>
      <c r="V62" s="124"/>
      <c r="W62" s="124"/>
      <c r="X62" s="124"/>
      <c r="Y62" s="125"/>
      <c r="Z62" s="123">
        <v>3</v>
      </c>
      <c r="AA62" s="124"/>
      <c r="AB62" s="124"/>
      <c r="AC62" s="124"/>
      <c r="AD62" s="125"/>
      <c r="AE62" s="123">
        <v>4</v>
      </c>
      <c r="AF62" s="124"/>
      <c r="AG62" s="124"/>
      <c r="AH62" s="124"/>
      <c r="AI62" s="124"/>
      <c r="AJ62" s="124"/>
      <c r="AK62" s="124"/>
      <c r="AL62" s="124"/>
      <c r="AM62" s="124"/>
      <c r="AN62" s="125"/>
      <c r="AO62" s="123">
        <v>5</v>
      </c>
      <c r="AP62" s="124"/>
      <c r="AQ62" s="124"/>
      <c r="AR62" s="124"/>
      <c r="AS62" s="124"/>
      <c r="AT62" s="124"/>
      <c r="AU62" s="124"/>
      <c r="AV62" s="125"/>
      <c r="AW62" s="123">
        <v>6</v>
      </c>
      <c r="AX62" s="124"/>
      <c r="AY62" s="124"/>
      <c r="AZ62" s="124"/>
      <c r="BA62" s="124"/>
      <c r="BB62" s="124"/>
      <c r="BC62" s="124"/>
      <c r="BD62" s="125"/>
      <c r="BE62" s="123">
        <v>7</v>
      </c>
      <c r="BF62" s="124"/>
      <c r="BG62" s="124"/>
      <c r="BH62" s="124"/>
      <c r="BI62" s="124"/>
      <c r="BJ62" s="124"/>
      <c r="BK62" s="124"/>
      <c r="BL62" s="125"/>
    </row>
    <row r="63" spans="1:73" ht="12.75" hidden="1" customHeight="1">
      <c r="A63" s="163" t="s">
        <v>32</v>
      </c>
      <c r="B63" s="164"/>
      <c r="C63" s="164"/>
      <c r="D63" s="164"/>
      <c r="E63" s="164"/>
      <c r="F63" s="165"/>
      <c r="G63" s="166" t="s">
        <v>7</v>
      </c>
      <c r="H63" s="167"/>
      <c r="I63" s="167"/>
      <c r="J63" s="167"/>
      <c r="K63" s="167"/>
      <c r="L63" s="167"/>
      <c r="M63" s="167"/>
      <c r="N63" s="167"/>
      <c r="O63" s="167"/>
      <c r="P63" s="167"/>
      <c r="Q63" s="167"/>
      <c r="R63" s="167"/>
      <c r="S63" s="167"/>
      <c r="T63" s="167"/>
      <c r="U63" s="167"/>
      <c r="V63" s="167"/>
      <c r="W63" s="167"/>
      <c r="X63" s="167"/>
      <c r="Y63" s="168"/>
      <c r="Z63" s="163" t="s">
        <v>19</v>
      </c>
      <c r="AA63" s="164"/>
      <c r="AB63" s="164"/>
      <c r="AC63" s="164"/>
      <c r="AD63" s="165"/>
      <c r="AE63" s="166" t="s">
        <v>31</v>
      </c>
      <c r="AF63" s="167"/>
      <c r="AG63" s="167"/>
      <c r="AH63" s="167"/>
      <c r="AI63" s="167"/>
      <c r="AJ63" s="167"/>
      <c r="AK63" s="167"/>
      <c r="AL63" s="167"/>
      <c r="AM63" s="167"/>
      <c r="AN63" s="168"/>
      <c r="AO63" s="136" t="s">
        <v>8</v>
      </c>
      <c r="AP63" s="137"/>
      <c r="AQ63" s="137"/>
      <c r="AR63" s="137"/>
      <c r="AS63" s="137"/>
      <c r="AT63" s="137"/>
      <c r="AU63" s="137"/>
      <c r="AV63" s="138"/>
      <c r="AW63" s="136" t="s">
        <v>30</v>
      </c>
      <c r="AX63" s="137"/>
      <c r="AY63" s="137"/>
      <c r="AZ63" s="137"/>
      <c r="BA63" s="137"/>
      <c r="BB63" s="137"/>
      <c r="BC63" s="137"/>
      <c r="BD63" s="138"/>
      <c r="BE63" s="136" t="s">
        <v>68</v>
      </c>
      <c r="BF63" s="137"/>
      <c r="BG63" s="137"/>
      <c r="BH63" s="137"/>
      <c r="BI63" s="137"/>
      <c r="BJ63" s="137"/>
      <c r="BK63" s="137"/>
      <c r="BL63" s="138"/>
      <c r="BU63" s="1" t="s">
        <v>17</v>
      </c>
    </row>
    <row r="64" spans="1:73" s="4" customFormat="1" ht="18" customHeight="1">
      <c r="A64" s="139">
        <v>0</v>
      </c>
      <c r="B64" s="140"/>
      <c r="C64" s="140"/>
      <c r="D64" s="140"/>
      <c r="E64" s="140"/>
      <c r="F64" s="141"/>
      <c r="G64" s="142" t="s">
        <v>67</v>
      </c>
      <c r="H64" s="143"/>
      <c r="I64" s="143"/>
      <c r="J64" s="143"/>
      <c r="K64" s="143"/>
      <c r="L64" s="143"/>
      <c r="M64" s="143"/>
      <c r="N64" s="143"/>
      <c r="O64" s="143"/>
      <c r="P64" s="143"/>
      <c r="Q64" s="143"/>
      <c r="R64" s="143"/>
      <c r="S64" s="143"/>
      <c r="T64" s="143"/>
      <c r="U64" s="143"/>
      <c r="V64" s="143"/>
      <c r="W64" s="143"/>
      <c r="X64" s="143"/>
      <c r="Y64" s="144"/>
      <c r="Z64" s="145"/>
      <c r="AA64" s="146"/>
      <c r="AB64" s="146"/>
      <c r="AC64" s="146"/>
      <c r="AD64" s="147"/>
      <c r="AE64" s="114"/>
      <c r="AF64" s="148"/>
      <c r="AG64" s="148"/>
      <c r="AH64" s="148"/>
      <c r="AI64" s="148"/>
      <c r="AJ64" s="148"/>
      <c r="AK64" s="148"/>
      <c r="AL64" s="148"/>
      <c r="AM64" s="148"/>
      <c r="AN64" s="149"/>
      <c r="AO64" s="150"/>
      <c r="AP64" s="151"/>
      <c r="AQ64" s="151"/>
      <c r="AR64" s="151"/>
      <c r="AS64" s="151"/>
      <c r="AT64" s="151"/>
      <c r="AU64" s="151"/>
      <c r="AV64" s="152"/>
      <c r="AW64" s="150"/>
      <c r="AX64" s="151"/>
      <c r="AY64" s="151"/>
      <c r="AZ64" s="151"/>
      <c r="BA64" s="151"/>
      <c r="BB64" s="151"/>
      <c r="BC64" s="151"/>
      <c r="BD64" s="152"/>
      <c r="BE64" s="150"/>
      <c r="BF64" s="151"/>
      <c r="BG64" s="151"/>
      <c r="BH64" s="151"/>
      <c r="BI64" s="151"/>
      <c r="BJ64" s="151"/>
      <c r="BK64" s="151"/>
      <c r="BL64" s="152"/>
      <c r="BU64" s="4" t="s">
        <v>18</v>
      </c>
    </row>
    <row r="65" spans="1:75" ht="18" customHeight="1">
      <c r="A65" s="123">
        <v>1</v>
      </c>
      <c r="B65" s="124"/>
      <c r="C65" s="124"/>
      <c r="D65" s="124"/>
      <c r="E65" s="124"/>
      <c r="F65" s="125"/>
      <c r="G65" s="94" t="s">
        <v>69</v>
      </c>
      <c r="H65" s="126"/>
      <c r="I65" s="126"/>
      <c r="J65" s="126"/>
      <c r="K65" s="126"/>
      <c r="L65" s="126"/>
      <c r="M65" s="126"/>
      <c r="N65" s="126"/>
      <c r="O65" s="126"/>
      <c r="P65" s="126"/>
      <c r="Q65" s="126"/>
      <c r="R65" s="126"/>
      <c r="S65" s="126"/>
      <c r="T65" s="126"/>
      <c r="U65" s="126"/>
      <c r="V65" s="126"/>
      <c r="W65" s="126"/>
      <c r="X65" s="126"/>
      <c r="Y65" s="127"/>
      <c r="Z65" s="128" t="s">
        <v>70</v>
      </c>
      <c r="AA65" s="129"/>
      <c r="AB65" s="129"/>
      <c r="AC65" s="129"/>
      <c r="AD65" s="130"/>
      <c r="AE65" s="98" t="s">
        <v>203</v>
      </c>
      <c r="AF65" s="118"/>
      <c r="AG65" s="118"/>
      <c r="AH65" s="118"/>
      <c r="AI65" s="118"/>
      <c r="AJ65" s="118"/>
      <c r="AK65" s="118"/>
      <c r="AL65" s="118"/>
      <c r="AM65" s="118"/>
      <c r="AN65" s="119"/>
      <c r="AO65" s="120">
        <v>7</v>
      </c>
      <c r="AP65" s="121"/>
      <c r="AQ65" s="121"/>
      <c r="AR65" s="121"/>
      <c r="AS65" s="121"/>
      <c r="AT65" s="121"/>
      <c r="AU65" s="121"/>
      <c r="AV65" s="122"/>
      <c r="AW65" s="120">
        <v>0</v>
      </c>
      <c r="AX65" s="121"/>
      <c r="AY65" s="121"/>
      <c r="AZ65" s="121"/>
      <c r="BA65" s="121"/>
      <c r="BB65" s="121"/>
      <c r="BC65" s="121"/>
      <c r="BD65" s="122"/>
      <c r="BE65" s="117">
        <f t="shared" ref="BE65:BE66" si="0">SUM(AO65:BD65)</f>
        <v>7</v>
      </c>
      <c r="BF65" s="117"/>
      <c r="BG65" s="117"/>
      <c r="BH65" s="117"/>
      <c r="BI65" s="117"/>
      <c r="BJ65" s="117"/>
      <c r="BK65" s="117"/>
      <c r="BL65" s="117"/>
    </row>
    <row r="66" spans="1:75" s="4" customFormat="1" ht="18" customHeight="1">
      <c r="A66" s="139">
        <v>0</v>
      </c>
      <c r="B66" s="140"/>
      <c r="C66" s="140"/>
      <c r="D66" s="140"/>
      <c r="E66" s="140"/>
      <c r="F66" s="141"/>
      <c r="G66" s="102" t="s">
        <v>71</v>
      </c>
      <c r="H66" s="153"/>
      <c r="I66" s="153"/>
      <c r="J66" s="153"/>
      <c r="K66" s="153"/>
      <c r="L66" s="153"/>
      <c r="M66" s="153"/>
      <c r="N66" s="153"/>
      <c r="O66" s="153"/>
      <c r="P66" s="153"/>
      <c r="Q66" s="153"/>
      <c r="R66" s="153"/>
      <c r="S66" s="153"/>
      <c r="T66" s="153"/>
      <c r="U66" s="153"/>
      <c r="V66" s="153"/>
      <c r="W66" s="153"/>
      <c r="X66" s="153"/>
      <c r="Y66" s="154"/>
      <c r="Z66" s="145" t="s">
        <v>70</v>
      </c>
      <c r="AA66" s="146"/>
      <c r="AB66" s="146"/>
      <c r="AC66" s="146"/>
      <c r="AD66" s="147"/>
      <c r="AE66" s="106"/>
      <c r="AF66" s="155"/>
      <c r="AG66" s="155"/>
      <c r="AH66" s="155"/>
      <c r="AI66" s="155"/>
      <c r="AJ66" s="155"/>
      <c r="AK66" s="155"/>
      <c r="AL66" s="155"/>
      <c r="AM66" s="155"/>
      <c r="AN66" s="156"/>
      <c r="AO66" s="150">
        <f>AO67+AO68</f>
        <v>7</v>
      </c>
      <c r="AP66" s="151"/>
      <c r="AQ66" s="151"/>
      <c r="AR66" s="151"/>
      <c r="AS66" s="151"/>
      <c r="AT66" s="151"/>
      <c r="AU66" s="151"/>
      <c r="AV66" s="152"/>
      <c r="AW66" s="150">
        <v>0</v>
      </c>
      <c r="AX66" s="151"/>
      <c r="AY66" s="151"/>
      <c r="AZ66" s="151"/>
      <c r="BA66" s="151"/>
      <c r="BB66" s="151"/>
      <c r="BC66" s="151"/>
      <c r="BD66" s="152"/>
      <c r="BE66" s="150">
        <f t="shared" si="0"/>
        <v>7</v>
      </c>
      <c r="BF66" s="151"/>
      <c r="BG66" s="151"/>
      <c r="BH66" s="151"/>
      <c r="BI66" s="151"/>
      <c r="BJ66" s="151"/>
      <c r="BK66" s="151"/>
      <c r="BL66" s="152"/>
    </row>
    <row r="67" spans="1:75" ht="45.75" customHeight="1">
      <c r="A67" s="123">
        <v>2</v>
      </c>
      <c r="B67" s="124"/>
      <c r="C67" s="124"/>
      <c r="D67" s="124"/>
      <c r="E67" s="124"/>
      <c r="F67" s="125"/>
      <c r="G67" s="94" t="s">
        <v>72</v>
      </c>
      <c r="H67" s="126"/>
      <c r="I67" s="126"/>
      <c r="J67" s="126"/>
      <c r="K67" s="126"/>
      <c r="L67" s="126"/>
      <c r="M67" s="126"/>
      <c r="N67" s="126"/>
      <c r="O67" s="126"/>
      <c r="P67" s="126"/>
      <c r="Q67" s="126"/>
      <c r="R67" s="126"/>
      <c r="S67" s="126"/>
      <c r="T67" s="126"/>
      <c r="U67" s="126"/>
      <c r="V67" s="126"/>
      <c r="W67" s="126"/>
      <c r="X67" s="126"/>
      <c r="Y67" s="127"/>
      <c r="Z67" s="128" t="s">
        <v>70</v>
      </c>
      <c r="AA67" s="129"/>
      <c r="AB67" s="129"/>
      <c r="AC67" s="129"/>
      <c r="AD67" s="130"/>
      <c r="AE67" s="98" t="s">
        <v>73</v>
      </c>
      <c r="AF67" s="118"/>
      <c r="AG67" s="118"/>
      <c r="AH67" s="118"/>
      <c r="AI67" s="118"/>
      <c r="AJ67" s="118"/>
      <c r="AK67" s="118"/>
      <c r="AL67" s="118"/>
      <c r="AM67" s="118"/>
      <c r="AN67" s="119"/>
      <c r="AO67" s="120">
        <v>5</v>
      </c>
      <c r="AP67" s="121"/>
      <c r="AQ67" s="121"/>
      <c r="AR67" s="121"/>
      <c r="AS67" s="121"/>
      <c r="AT67" s="121"/>
      <c r="AU67" s="121"/>
      <c r="AV67" s="122"/>
      <c r="AW67" s="120">
        <v>0</v>
      </c>
      <c r="AX67" s="121"/>
      <c r="AY67" s="121"/>
      <c r="AZ67" s="121"/>
      <c r="BA67" s="121"/>
      <c r="BB67" s="121"/>
      <c r="BC67" s="121"/>
      <c r="BD67" s="122"/>
      <c r="BE67" s="117">
        <f t="shared" ref="BE67:BE68" si="1">SUM(AO67:BD67)</f>
        <v>5</v>
      </c>
      <c r="BF67" s="117"/>
      <c r="BG67" s="117"/>
      <c r="BH67" s="117"/>
      <c r="BI67" s="117"/>
      <c r="BJ67" s="117"/>
      <c r="BK67" s="117"/>
      <c r="BL67" s="117"/>
    </row>
    <row r="68" spans="1:75" ht="45.75" customHeight="1">
      <c r="A68" s="123">
        <v>2</v>
      </c>
      <c r="B68" s="124"/>
      <c r="C68" s="124"/>
      <c r="D68" s="124"/>
      <c r="E68" s="124"/>
      <c r="F68" s="125"/>
      <c r="G68" s="94" t="s">
        <v>74</v>
      </c>
      <c r="H68" s="126"/>
      <c r="I68" s="126"/>
      <c r="J68" s="126"/>
      <c r="K68" s="126"/>
      <c r="L68" s="126"/>
      <c r="M68" s="126"/>
      <c r="N68" s="126"/>
      <c r="O68" s="126"/>
      <c r="P68" s="126"/>
      <c r="Q68" s="126"/>
      <c r="R68" s="126"/>
      <c r="S68" s="126"/>
      <c r="T68" s="126"/>
      <c r="U68" s="126"/>
      <c r="V68" s="126"/>
      <c r="W68" s="126"/>
      <c r="X68" s="126"/>
      <c r="Y68" s="127"/>
      <c r="Z68" s="128" t="s">
        <v>70</v>
      </c>
      <c r="AA68" s="129"/>
      <c r="AB68" s="129"/>
      <c r="AC68" s="129"/>
      <c r="AD68" s="130"/>
      <c r="AE68" s="98" t="s">
        <v>73</v>
      </c>
      <c r="AF68" s="118"/>
      <c r="AG68" s="118"/>
      <c r="AH68" s="118"/>
      <c r="AI68" s="118"/>
      <c r="AJ68" s="118"/>
      <c r="AK68" s="118"/>
      <c r="AL68" s="118"/>
      <c r="AM68" s="118"/>
      <c r="AN68" s="119"/>
      <c r="AO68" s="120">
        <v>2</v>
      </c>
      <c r="AP68" s="121"/>
      <c r="AQ68" s="121"/>
      <c r="AR68" s="121"/>
      <c r="AS68" s="121"/>
      <c r="AT68" s="121"/>
      <c r="AU68" s="121"/>
      <c r="AV68" s="122"/>
      <c r="AW68" s="120">
        <v>0</v>
      </c>
      <c r="AX68" s="121"/>
      <c r="AY68" s="121"/>
      <c r="AZ68" s="121"/>
      <c r="BA68" s="121"/>
      <c r="BB68" s="121"/>
      <c r="BC68" s="121"/>
      <c r="BD68" s="122"/>
      <c r="BE68" s="117">
        <f t="shared" si="1"/>
        <v>2</v>
      </c>
      <c r="BF68" s="117"/>
      <c r="BG68" s="117"/>
      <c r="BH68" s="117"/>
      <c r="BI68" s="117"/>
      <c r="BJ68" s="117"/>
      <c r="BK68" s="117"/>
      <c r="BL68" s="117"/>
    </row>
    <row r="69" spans="1:75" ht="31.5" customHeight="1">
      <c r="A69" s="93">
        <v>3</v>
      </c>
      <c r="B69" s="93"/>
      <c r="C69" s="93"/>
      <c r="D69" s="93"/>
      <c r="E69" s="93"/>
      <c r="F69" s="93"/>
      <c r="G69" s="94" t="s">
        <v>75</v>
      </c>
      <c r="H69" s="95"/>
      <c r="I69" s="95"/>
      <c r="J69" s="95"/>
      <c r="K69" s="95"/>
      <c r="L69" s="95"/>
      <c r="M69" s="95"/>
      <c r="N69" s="95"/>
      <c r="O69" s="95"/>
      <c r="P69" s="95"/>
      <c r="Q69" s="95"/>
      <c r="R69" s="95"/>
      <c r="S69" s="95"/>
      <c r="T69" s="95"/>
      <c r="U69" s="95"/>
      <c r="V69" s="95"/>
      <c r="W69" s="95"/>
      <c r="X69" s="95"/>
      <c r="Y69" s="96"/>
      <c r="Z69" s="97" t="s">
        <v>76</v>
      </c>
      <c r="AA69" s="97"/>
      <c r="AB69" s="97"/>
      <c r="AC69" s="97"/>
      <c r="AD69" s="97"/>
      <c r="AE69" s="98" t="s">
        <v>204</v>
      </c>
      <c r="AF69" s="99"/>
      <c r="AG69" s="99"/>
      <c r="AH69" s="99"/>
      <c r="AI69" s="99"/>
      <c r="AJ69" s="99"/>
      <c r="AK69" s="99"/>
      <c r="AL69" s="99"/>
      <c r="AM69" s="99"/>
      <c r="AN69" s="100"/>
      <c r="AO69" s="117">
        <v>103252</v>
      </c>
      <c r="AP69" s="117"/>
      <c r="AQ69" s="117"/>
      <c r="AR69" s="117"/>
      <c r="AS69" s="117"/>
      <c r="AT69" s="117"/>
      <c r="AU69" s="117"/>
      <c r="AV69" s="117"/>
      <c r="AW69" s="117">
        <v>0</v>
      </c>
      <c r="AX69" s="117"/>
      <c r="AY69" s="117"/>
      <c r="AZ69" s="117"/>
      <c r="BA69" s="117"/>
      <c r="BB69" s="117"/>
      <c r="BC69" s="117"/>
      <c r="BD69" s="117"/>
      <c r="BE69" s="117">
        <f>SUM(AO69:BD69)</f>
        <v>103252</v>
      </c>
      <c r="BF69" s="117"/>
      <c r="BG69" s="117"/>
      <c r="BH69" s="117"/>
      <c r="BI69" s="117"/>
      <c r="BJ69" s="117"/>
      <c r="BK69" s="117"/>
      <c r="BL69" s="117"/>
    </row>
    <row r="70" spans="1:75" ht="45" customHeight="1">
      <c r="A70" s="93">
        <v>4</v>
      </c>
      <c r="B70" s="93"/>
      <c r="C70" s="93"/>
      <c r="D70" s="93"/>
      <c r="E70" s="93"/>
      <c r="F70" s="93"/>
      <c r="G70" s="94" t="s">
        <v>205</v>
      </c>
      <c r="H70" s="95"/>
      <c r="I70" s="95"/>
      <c r="J70" s="95"/>
      <c r="K70" s="95"/>
      <c r="L70" s="95"/>
      <c r="M70" s="95"/>
      <c r="N70" s="95"/>
      <c r="O70" s="95"/>
      <c r="P70" s="95"/>
      <c r="Q70" s="95"/>
      <c r="R70" s="95"/>
      <c r="S70" s="95"/>
      <c r="T70" s="95"/>
      <c r="U70" s="95"/>
      <c r="V70" s="95"/>
      <c r="W70" s="95"/>
      <c r="X70" s="95"/>
      <c r="Y70" s="96"/>
      <c r="Z70" s="97" t="s">
        <v>76</v>
      </c>
      <c r="AA70" s="97"/>
      <c r="AB70" s="97"/>
      <c r="AC70" s="97"/>
      <c r="AD70" s="97"/>
      <c r="AE70" s="98" t="s">
        <v>204</v>
      </c>
      <c r="AF70" s="99"/>
      <c r="AG70" s="99"/>
      <c r="AH70" s="99"/>
      <c r="AI70" s="99"/>
      <c r="AJ70" s="99"/>
      <c r="AK70" s="99"/>
      <c r="AL70" s="99"/>
      <c r="AM70" s="99"/>
      <c r="AN70" s="100"/>
      <c r="AO70" s="117">
        <v>0</v>
      </c>
      <c r="AP70" s="117"/>
      <c r="AQ70" s="117"/>
      <c r="AR70" s="117"/>
      <c r="AS70" s="117"/>
      <c r="AT70" s="117"/>
      <c r="AU70" s="117"/>
      <c r="AV70" s="117"/>
      <c r="AW70" s="117">
        <v>30000</v>
      </c>
      <c r="AX70" s="117"/>
      <c r="AY70" s="117"/>
      <c r="AZ70" s="117"/>
      <c r="BA70" s="117"/>
      <c r="BB70" s="117"/>
      <c r="BC70" s="117"/>
      <c r="BD70" s="117"/>
      <c r="BE70" s="117">
        <f t="shared" ref="BE70:BE72" si="2">SUM(AO70:BD70)</f>
        <v>30000</v>
      </c>
      <c r="BF70" s="117"/>
      <c r="BG70" s="117"/>
      <c r="BH70" s="117"/>
      <c r="BI70" s="117"/>
      <c r="BJ70" s="117"/>
      <c r="BK70" s="117"/>
      <c r="BL70" s="117"/>
    </row>
    <row r="71" spans="1:75" ht="31.5" customHeight="1">
      <c r="A71" s="93">
        <v>5</v>
      </c>
      <c r="B71" s="93"/>
      <c r="C71" s="93"/>
      <c r="D71" s="93"/>
      <c r="E71" s="93"/>
      <c r="F71" s="93"/>
      <c r="G71" s="94" t="s">
        <v>77</v>
      </c>
      <c r="H71" s="95"/>
      <c r="I71" s="95"/>
      <c r="J71" s="95"/>
      <c r="K71" s="95"/>
      <c r="L71" s="95"/>
      <c r="M71" s="95"/>
      <c r="N71" s="95"/>
      <c r="O71" s="95"/>
      <c r="P71" s="95"/>
      <c r="Q71" s="95"/>
      <c r="R71" s="95"/>
      <c r="S71" s="95"/>
      <c r="T71" s="95"/>
      <c r="U71" s="95"/>
      <c r="V71" s="95"/>
      <c r="W71" s="95"/>
      <c r="X71" s="95"/>
      <c r="Y71" s="96"/>
      <c r="Z71" s="97" t="s">
        <v>76</v>
      </c>
      <c r="AA71" s="97"/>
      <c r="AB71" s="97"/>
      <c r="AC71" s="97"/>
      <c r="AD71" s="97"/>
      <c r="AE71" s="98" t="s">
        <v>204</v>
      </c>
      <c r="AF71" s="99"/>
      <c r="AG71" s="99"/>
      <c r="AH71" s="99"/>
      <c r="AI71" s="99"/>
      <c r="AJ71" s="99"/>
      <c r="AK71" s="99"/>
      <c r="AL71" s="99"/>
      <c r="AM71" s="99"/>
      <c r="AN71" s="100"/>
      <c r="AO71" s="117">
        <f>3209207+149368-116500-23500</f>
        <v>3218575</v>
      </c>
      <c r="AP71" s="117"/>
      <c r="AQ71" s="117"/>
      <c r="AR71" s="117"/>
      <c r="AS71" s="117"/>
      <c r="AT71" s="117"/>
      <c r="AU71" s="117"/>
      <c r="AV71" s="117"/>
      <c r="AW71" s="117">
        <v>0</v>
      </c>
      <c r="AX71" s="117"/>
      <c r="AY71" s="117"/>
      <c r="AZ71" s="117"/>
      <c r="BA71" s="117"/>
      <c r="BB71" s="117"/>
      <c r="BC71" s="117"/>
      <c r="BD71" s="117"/>
      <c r="BE71" s="117">
        <f t="shared" si="2"/>
        <v>3218575</v>
      </c>
      <c r="BF71" s="117"/>
      <c r="BG71" s="117"/>
      <c r="BH71" s="117"/>
      <c r="BI71" s="117"/>
      <c r="BJ71" s="117"/>
      <c r="BK71" s="117"/>
      <c r="BL71" s="117"/>
    </row>
    <row r="72" spans="1:75" ht="36" customHeight="1">
      <c r="A72" s="93">
        <v>6</v>
      </c>
      <c r="B72" s="93"/>
      <c r="C72" s="93"/>
      <c r="D72" s="93"/>
      <c r="E72" s="93"/>
      <c r="F72" s="93"/>
      <c r="G72" s="94" t="s">
        <v>78</v>
      </c>
      <c r="H72" s="95"/>
      <c r="I72" s="95"/>
      <c r="J72" s="95"/>
      <c r="K72" s="95"/>
      <c r="L72" s="95"/>
      <c r="M72" s="95"/>
      <c r="N72" s="95"/>
      <c r="O72" s="95"/>
      <c r="P72" s="95"/>
      <c r="Q72" s="95"/>
      <c r="R72" s="95"/>
      <c r="S72" s="95"/>
      <c r="T72" s="95"/>
      <c r="U72" s="95"/>
      <c r="V72" s="95"/>
      <c r="W72" s="95"/>
      <c r="X72" s="95"/>
      <c r="Y72" s="96"/>
      <c r="Z72" s="97" t="s">
        <v>76</v>
      </c>
      <c r="AA72" s="97"/>
      <c r="AB72" s="97"/>
      <c r="AC72" s="97"/>
      <c r="AD72" s="97"/>
      <c r="AE72" s="98" t="s">
        <v>204</v>
      </c>
      <c r="AF72" s="99"/>
      <c r="AG72" s="99"/>
      <c r="AH72" s="99"/>
      <c r="AI72" s="99"/>
      <c r="AJ72" s="99"/>
      <c r="AK72" s="99"/>
      <c r="AL72" s="99"/>
      <c r="AM72" s="99"/>
      <c r="AN72" s="100"/>
      <c r="AO72" s="117">
        <v>58240</v>
      </c>
      <c r="AP72" s="117"/>
      <c r="AQ72" s="117"/>
      <c r="AR72" s="117"/>
      <c r="AS72" s="117"/>
      <c r="AT72" s="117"/>
      <c r="AU72" s="117"/>
      <c r="AV72" s="117"/>
      <c r="AW72" s="117">
        <v>0</v>
      </c>
      <c r="AX72" s="117"/>
      <c r="AY72" s="117"/>
      <c r="AZ72" s="117"/>
      <c r="BA72" s="117"/>
      <c r="BB72" s="117"/>
      <c r="BC72" s="117"/>
      <c r="BD72" s="117"/>
      <c r="BE72" s="117">
        <f t="shared" si="2"/>
        <v>58240</v>
      </c>
      <c r="BF72" s="117"/>
      <c r="BG72" s="117"/>
      <c r="BH72" s="117"/>
      <c r="BI72" s="117"/>
      <c r="BJ72" s="117"/>
      <c r="BK72" s="117"/>
      <c r="BL72" s="117"/>
    </row>
    <row r="73" spans="1:75" ht="36" customHeight="1">
      <c r="A73" s="93">
        <v>7</v>
      </c>
      <c r="B73" s="93"/>
      <c r="C73" s="93"/>
      <c r="D73" s="93"/>
      <c r="E73" s="93"/>
      <c r="F73" s="93"/>
      <c r="G73" s="94" t="s">
        <v>79</v>
      </c>
      <c r="H73" s="95"/>
      <c r="I73" s="95"/>
      <c r="J73" s="95"/>
      <c r="K73" s="95"/>
      <c r="L73" s="95"/>
      <c r="M73" s="95"/>
      <c r="N73" s="95"/>
      <c r="O73" s="95"/>
      <c r="P73" s="95"/>
      <c r="Q73" s="95"/>
      <c r="R73" s="95"/>
      <c r="S73" s="95"/>
      <c r="T73" s="95"/>
      <c r="U73" s="95"/>
      <c r="V73" s="95"/>
      <c r="W73" s="95"/>
      <c r="X73" s="95"/>
      <c r="Y73" s="96"/>
      <c r="Z73" s="97" t="s">
        <v>76</v>
      </c>
      <c r="AA73" s="97"/>
      <c r="AB73" s="97"/>
      <c r="AC73" s="97"/>
      <c r="AD73" s="97"/>
      <c r="AE73" s="98" t="s">
        <v>204</v>
      </c>
      <c r="AF73" s="99"/>
      <c r="AG73" s="99"/>
      <c r="AH73" s="99"/>
      <c r="AI73" s="99"/>
      <c r="AJ73" s="99"/>
      <c r="AK73" s="99"/>
      <c r="AL73" s="99"/>
      <c r="AM73" s="99"/>
      <c r="AN73" s="100"/>
      <c r="AO73" s="117">
        <f>141106-54000-4200</f>
        <v>82906</v>
      </c>
      <c r="AP73" s="117"/>
      <c r="AQ73" s="117"/>
      <c r="AR73" s="117"/>
      <c r="AS73" s="117"/>
      <c r="AT73" s="117"/>
      <c r="AU73" s="117"/>
      <c r="AV73" s="117"/>
      <c r="AW73" s="117">
        <v>0</v>
      </c>
      <c r="AX73" s="117"/>
      <c r="AY73" s="117"/>
      <c r="AZ73" s="117"/>
      <c r="BA73" s="117"/>
      <c r="BB73" s="117"/>
      <c r="BC73" s="117"/>
      <c r="BD73" s="117"/>
      <c r="BE73" s="117">
        <f>SUM(AO73:BD73)</f>
        <v>82906</v>
      </c>
      <c r="BF73" s="117"/>
      <c r="BG73" s="117"/>
      <c r="BH73" s="117"/>
      <c r="BI73" s="117"/>
      <c r="BJ73" s="117"/>
      <c r="BK73" s="117"/>
      <c r="BL73" s="117"/>
      <c r="BV73" s="63">
        <f>AO69+AO71+AO72+AO73</f>
        <v>3462973</v>
      </c>
      <c r="BW73" s="64">
        <f>AC50</f>
        <v>3462973</v>
      </c>
    </row>
    <row r="74" spans="1:75" s="4" customFormat="1" ht="21" customHeight="1">
      <c r="A74" s="101">
        <v>0</v>
      </c>
      <c r="B74" s="101"/>
      <c r="C74" s="101"/>
      <c r="D74" s="101"/>
      <c r="E74" s="101"/>
      <c r="F74" s="101"/>
      <c r="G74" s="114" t="s">
        <v>80</v>
      </c>
      <c r="H74" s="115"/>
      <c r="I74" s="115"/>
      <c r="J74" s="115"/>
      <c r="K74" s="115"/>
      <c r="L74" s="115"/>
      <c r="M74" s="115"/>
      <c r="N74" s="115"/>
      <c r="O74" s="115"/>
      <c r="P74" s="115"/>
      <c r="Q74" s="115"/>
      <c r="R74" s="115"/>
      <c r="S74" s="115"/>
      <c r="T74" s="115"/>
      <c r="U74" s="115"/>
      <c r="V74" s="115"/>
      <c r="W74" s="115"/>
      <c r="X74" s="115"/>
      <c r="Y74" s="116"/>
      <c r="Z74" s="105"/>
      <c r="AA74" s="105"/>
      <c r="AB74" s="105"/>
      <c r="AC74" s="105"/>
      <c r="AD74" s="105"/>
      <c r="AE74" s="106"/>
      <c r="AF74" s="107"/>
      <c r="AG74" s="107"/>
      <c r="AH74" s="107"/>
      <c r="AI74" s="107"/>
      <c r="AJ74" s="107"/>
      <c r="AK74" s="107"/>
      <c r="AL74" s="107"/>
      <c r="AM74" s="107"/>
      <c r="AN74" s="108"/>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row>
    <row r="75" spans="1:75" ht="32.25" customHeight="1">
      <c r="A75" s="93">
        <v>1</v>
      </c>
      <c r="B75" s="93"/>
      <c r="C75" s="93"/>
      <c r="D75" s="93"/>
      <c r="E75" s="93"/>
      <c r="F75" s="93"/>
      <c r="G75" s="94" t="s">
        <v>81</v>
      </c>
      <c r="H75" s="95"/>
      <c r="I75" s="95"/>
      <c r="J75" s="95"/>
      <c r="K75" s="95"/>
      <c r="L75" s="95"/>
      <c r="M75" s="95"/>
      <c r="N75" s="95"/>
      <c r="O75" s="95"/>
      <c r="P75" s="95"/>
      <c r="Q75" s="95"/>
      <c r="R75" s="95"/>
      <c r="S75" s="95"/>
      <c r="T75" s="95"/>
      <c r="U75" s="95"/>
      <c r="V75" s="95"/>
      <c r="W75" s="95"/>
      <c r="X75" s="95"/>
      <c r="Y75" s="96"/>
      <c r="Z75" s="97" t="s">
        <v>70</v>
      </c>
      <c r="AA75" s="97"/>
      <c r="AB75" s="97"/>
      <c r="AC75" s="97"/>
      <c r="AD75" s="97"/>
      <c r="AE75" s="98" t="s">
        <v>214</v>
      </c>
      <c r="AF75" s="99"/>
      <c r="AG75" s="99"/>
      <c r="AH75" s="99"/>
      <c r="AI75" s="99"/>
      <c r="AJ75" s="99"/>
      <c r="AK75" s="99"/>
      <c r="AL75" s="99"/>
      <c r="AM75" s="99"/>
      <c r="AN75" s="100"/>
      <c r="AO75" s="113">
        <f>32+33</f>
        <v>65</v>
      </c>
      <c r="AP75" s="113"/>
      <c r="AQ75" s="113"/>
      <c r="AR75" s="113"/>
      <c r="AS75" s="113"/>
      <c r="AT75" s="113"/>
      <c r="AU75" s="113"/>
      <c r="AV75" s="113"/>
      <c r="AW75" s="92">
        <v>0</v>
      </c>
      <c r="AX75" s="92"/>
      <c r="AY75" s="92"/>
      <c r="AZ75" s="92"/>
      <c r="BA75" s="92"/>
      <c r="BB75" s="92"/>
      <c r="BC75" s="92"/>
      <c r="BD75" s="92"/>
      <c r="BE75" s="92">
        <f>SUM(AO75:BD75)</f>
        <v>65</v>
      </c>
      <c r="BF75" s="92"/>
      <c r="BG75" s="92"/>
      <c r="BH75" s="92"/>
      <c r="BI75" s="92"/>
      <c r="BJ75" s="92"/>
      <c r="BK75" s="92"/>
      <c r="BL75" s="92"/>
    </row>
    <row r="76" spans="1:75" ht="25.5" customHeight="1">
      <c r="A76" s="93">
        <v>2</v>
      </c>
      <c r="B76" s="93"/>
      <c r="C76" s="93"/>
      <c r="D76" s="93"/>
      <c r="E76" s="93"/>
      <c r="F76" s="93"/>
      <c r="G76" s="94" t="s">
        <v>82</v>
      </c>
      <c r="H76" s="95"/>
      <c r="I76" s="95"/>
      <c r="J76" s="95"/>
      <c r="K76" s="95"/>
      <c r="L76" s="95"/>
      <c r="M76" s="95"/>
      <c r="N76" s="95"/>
      <c r="O76" s="95"/>
      <c r="P76" s="95"/>
      <c r="Q76" s="95"/>
      <c r="R76" s="95"/>
      <c r="S76" s="95"/>
      <c r="T76" s="95"/>
      <c r="U76" s="95"/>
      <c r="V76" s="95"/>
      <c r="W76" s="95"/>
      <c r="X76" s="95"/>
      <c r="Y76" s="96"/>
      <c r="Z76" s="97" t="s">
        <v>70</v>
      </c>
      <c r="AA76" s="97"/>
      <c r="AB76" s="97"/>
      <c r="AC76" s="97"/>
      <c r="AD76" s="97"/>
      <c r="AE76" s="98" t="s">
        <v>215</v>
      </c>
      <c r="AF76" s="99"/>
      <c r="AG76" s="99"/>
      <c r="AH76" s="99"/>
      <c r="AI76" s="99"/>
      <c r="AJ76" s="99"/>
      <c r="AK76" s="99"/>
      <c r="AL76" s="99"/>
      <c r="AM76" s="99"/>
      <c r="AN76" s="100"/>
      <c r="AO76" s="113">
        <f>65+25+15+2</f>
        <v>107</v>
      </c>
      <c r="AP76" s="113"/>
      <c r="AQ76" s="113"/>
      <c r="AR76" s="113"/>
      <c r="AS76" s="113"/>
      <c r="AT76" s="113"/>
      <c r="AU76" s="113"/>
      <c r="AV76" s="113"/>
      <c r="AW76" s="92">
        <v>0</v>
      </c>
      <c r="AX76" s="92"/>
      <c r="AY76" s="92"/>
      <c r="AZ76" s="92"/>
      <c r="BA76" s="92"/>
      <c r="BB76" s="92"/>
      <c r="BC76" s="92"/>
      <c r="BD76" s="92"/>
      <c r="BE76" s="92">
        <f>SUM(AO76:BD76)</f>
        <v>107</v>
      </c>
      <c r="BF76" s="92"/>
      <c r="BG76" s="92"/>
      <c r="BH76" s="92"/>
      <c r="BI76" s="92"/>
      <c r="BJ76" s="92"/>
      <c r="BK76" s="92"/>
      <c r="BL76" s="92"/>
    </row>
    <row r="77" spans="1:75" ht="45.75" customHeight="1">
      <c r="A77" s="93">
        <v>3</v>
      </c>
      <c r="B77" s="93"/>
      <c r="C77" s="93"/>
      <c r="D77" s="93"/>
      <c r="E77" s="93"/>
      <c r="F77" s="93"/>
      <c r="G77" s="94" t="s">
        <v>83</v>
      </c>
      <c r="H77" s="95"/>
      <c r="I77" s="95"/>
      <c r="J77" s="95"/>
      <c r="K77" s="95"/>
      <c r="L77" s="95"/>
      <c r="M77" s="95"/>
      <c r="N77" s="95"/>
      <c r="O77" s="95"/>
      <c r="P77" s="95"/>
      <c r="Q77" s="95"/>
      <c r="R77" s="95"/>
      <c r="S77" s="95"/>
      <c r="T77" s="95"/>
      <c r="U77" s="95"/>
      <c r="V77" s="95"/>
      <c r="W77" s="95"/>
      <c r="X77" s="95"/>
      <c r="Y77" s="96"/>
      <c r="Z77" s="97" t="s">
        <v>70</v>
      </c>
      <c r="AA77" s="97"/>
      <c r="AB77" s="97"/>
      <c r="AC77" s="97"/>
      <c r="AD77" s="97"/>
      <c r="AE77" s="98" t="s">
        <v>216</v>
      </c>
      <c r="AF77" s="99"/>
      <c r="AG77" s="99"/>
      <c r="AH77" s="99"/>
      <c r="AI77" s="99"/>
      <c r="AJ77" s="99"/>
      <c r="AK77" s="99"/>
      <c r="AL77" s="99"/>
      <c r="AM77" s="99"/>
      <c r="AN77" s="100"/>
      <c r="AO77" s="113">
        <f>273+229</f>
        <v>502</v>
      </c>
      <c r="AP77" s="113"/>
      <c r="AQ77" s="113"/>
      <c r="AR77" s="113"/>
      <c r="AS77" s="113"/>
      <c r="AT77" s="113"/>
      <c r="AU77" s="113"/>
      <c r="AV77" s="113"/>
      <c r="AW77" s="92">
        <v>0</v>
      </c>
      <c r="AX77" s="92"/>
      <c r="AY77" s="92"/>
      <c r="AZ77" s="92"/>
      <c r="BA77" s="92"/>
      <c r="BB77" s="92"/>
      <c r="BC77" s="92"/>
      <c r="BD77" s="92"/>
      <c r="BE77" s="92">
        <f t="shared" ref="BE77:BE78" si="3">SUM(AO77:BD77)</f>
        <v>502</v>
      </c>
      <c r="BF77" s="92"/>
      <c r="BG77" s="92"/>
      <c r="BH77" s="92"/>
      <c r="BI77" s="92"/>
      <c r="BJ77" s="92"/>
      <c r="BK77" s="92"/>
      <c r="BL77" s="92"/>
    </row>
    <row r="78" spans="1:75" ht="45.75" customHeight="1">
      <c r="A78" s="93">
        <v>4</v>
      </c>
      <c r="B78" s="93"/>
      <c r="C78" s="93"/>
      <c r="D78" s="93"/>
      <c r="E78" s="93"/>
      <c r="F78" s="93"/>
      <c r="G78" s="94" t="s">
        <v>84</v>
      </c>
      <c r="H78" s="95"/>
      <c r="I78" s="95"/>
      <c r="J78" s="95"/>
      <c r="K78" s="95"/>
      <c r="L78" s="95"/>
      <c r="M78" s="95"/>
      <c r="N78" s="95"/>
      <c r="O78" s="95"/>
      <c r="P78" s="95"/>
      <c r="Q78" s="95"/>
      <c r="R78" s="95"/>
      <c r="S78" s="95"/>
      <c r="T78" s="95"/>
      <c r="U78" s="95"/>
      <c r="V78" s="95"/>
      <c r="W78" s="95"/>
      <c r="X78" s="95"/>
      <c r="Y78" s="96"/>
      <c r="Z78" s="97" t="s">
        <v>70</v>
      </c>
      <c r="AA78" s="97"/>
      <c r="AB78" s="97"/>
      <c r="AC78" s="97"/>
      <c r="AD78" s="97"/>
      <c r="AE78" s="98" t="s">
        <v>206</v>
      </c>
      <c r="AF78" s="99"/>
      <c r="AG78" s="99"/>
      <c r="AH78" s="99"/>
      <c r="AI78" s="99"/>
      <c r="AJ78" s="99"/>
      <c r="AK78" s="99"/>
      <c r="AL78" s="99"/>
      <c r="AM78" s="99"/>
      <c r="AN78" s="100"/>
      <c r="AO78" s="92">
        <v>1</v>
      </c>
      <c r="AP78" s="92"/>
      <c r="AQ78" s="92"/>
      <c r="AR78" s="92"/>
      <c r="AS78" s="92"/>
      <c r="AT78" s="92"/>
      <c r="AU78" s="92"/>
      <c r="AV78" s="92"/>
      <c r="AW78" s="92">
        <v>0</v>
      </c>
      <c r="AX78" s="92"/>
      <c r="AY78" s="92"/>
      <c r="AZ78" s="92"/>
      <c r="BA78" s="92"/>
      <c r="BB78" s="92"/>
      <c r="BC78" s="92"/>
      <c r="BD78" s="92"/>
      <c r="BE78" s="92">
        <f t="shared" si="3"/>
        <v>1</v>
      </c>
      <c r="BF78" s="92"/>
      <c r="BG78" s="92"/>
      <c r="BH78" s="92"/>
      <c r="BI78" s="92"/>
      <c r="BJ78" s="92"/>
      <c r="BK78" s="92"/>
      <c r="BL78" s="92"/>
    </row>
    <row r="79" spans="1:75" s="4" customFormat="1" ht="19.5" customHeight="1">
      <c r="A79" s="101">
        <v>0</v>
      </c>
      <c r="B79" s="101"/>
      <c r="C79" s="101"/>
      <c r="D79" s="101"/>
      <c r="E79" s="101"/>
      <c r="F79" s="101"/>
      <c r="G79" s="102" t="s">
        <v>85</v>
      </c>
      <c r="H79" s="103"/>
      <c r="I79" s="103"/>
      <c r="J79" s="103"/>
      <c r="K79" s="103"/>
      <c r="L79" s="103"/>
      <c r="M79" s="103"/>
      <c r="N79" s="103"/>
      <c r="O79" s="103"/>
      <c r="P79" s="103"/>
      <c r="Q79" s="103"/>
      <c r="R79" s="103"/>
      <c r="S79" s="103"/>
      <c r="T79" s="103"/>
      <c r="U79" s="103"/>
      <c r="V79" s="103"/>
      <c r="W79" s="103"/>
      <c r="X79" s="103"/>
      <c r="Y79" s="104"/>
      <c r="Z79" s="105"/>
      <c r="AA79" s="105"/>
      <c r="AB79" s="105"/>
      <c r="AC79" s="105"/>
      <c r="AD79" s="105"/>
      <c r="AE79" s="106"/>
      <c r="AF79" s="107"/>
      <c r="AG79" s="107"/>
      <c r="AH79" s="107"/>
      <c r="AI79" s="107"/>
      <c r="AJ79" s="107"/>
      <c r="AK79" s="107"/>
      <c r="AL79" s="107"/>
      <c r="AM79" s="107"/>
      <c r="AN79" s="108"/>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row>
    <row r="80" spans="1:75" ht="51" customHeight="1">
      <c r="A80" s="93">
        <v>1</v>
      </c>
      <c r="B80" s="93"/>
      <c r="C80" s="93"/>
      <c r="D80" s="93"/>
      <c r="E80" s="93"/>
      <c r="F80" s="93"/>
      <c r="G80" s="94" t="s">
        <v>86</v>
      </c>
      <c r="H80" s="95"/>
      <c r="I80" s="95"/>
      <c r="J80" s="95"/>
      <c r="K80" s="95"/>
      <c r="L80" s="95"/>
      <c r="M80" s="95"/>
      <c r="N80" s="95"/>
      <c r="O80" s="95"/>
      <c r="P80" s="95"/>
      <c r="Q80" s="95"/>
      <c r="R80" s="95"/>
      <c r="S80" s="95"/>
      <c r="T80" s="95"/>
      <c r="U80" s="95"/>
      <c r="V80" s="95"/>
      <c r="W80" s="95"/>
      <c r="X80" s="95"/>
      <c r="Y80" s="96"/>
      <c r="Z80" s="97" t="s">
        <v>70</v>
      </c>
      <c r="AA80" s="97"/>
      <c r="AB80" s="97"/>
      <c r="AC80" s="97"/>
      <c r="AD80" s="97"/>
      <c r="AE80" s="98" t="s">
        <v>87</v>
      </c>
      <c r="AF80" s="99"/>
      <c r="AG80" s="99"/>
      <c r="AH80" s="99"/>
      <c r="AI80" s="99"/>
      <c r="AJ80" s="99"/>
      <c r="AK80" s="99"/>
      <c r="AL80" s="99"/>
      <c r="AM80" s="99"/>
      <c r="AN80" s="100"/>
      <c r="AO80" s="92">
        <f>AO75/AO66</f>
        <v>9.2857142857142865</v>
      </c>
      <c r="AP80" s="92"/>
      <c r="AQ80" s="92"/>
      <c r="AR80" s="92"/>
      <c r="AS80" s="92"/>
      <c r="AT80" s="92"/>
      <c r="AU80" s="92"/>
      <c r="AV80" s="92"/>
      <c r="AW80" s="92">
        <v>0</v>
      </c>
      <c r="AX80" s="92"/>
      <c r="AY80" s="92"/>
      <c r="AZ80" s="92"/>
      <c r="BA80" s="92"/>
      <c r="BB80" s="92"/>
      <c r="BC80" s="92"/>
      <c r="BD80" s="92"/>
      <c r="BE80" s="92">
        <f t="shared" ref="BE80" si="4">BE75/BE66</f>
        <v>9.2857142857142865</v>
      </c>
      <c r="BF80" s="92"/>
      <c r="BG80" s="92"/>
      <c r="BH80" s="92"/>
      <c r="BI80" s="92"/>
      <c r="BJ80" s="92"/>
      <c r="BK80" s="92"/>
      <c r="BL80" s="92"/>
      <c r="BV80" s="36"/>
    </row>
    <row r="81" spans="1:74" ht="35.25" customHeight="1">
      <c r="A81" s="93">
        <v>2</v>
      </c>
      <c r="B81" s="93"/>
      <c r="C81" s="93"/>
      <c r="D81" s="93"/>
      <c r="E81" s="93"/>
      <c r="F81" s="93"/>
      <c r="G81" s="94" t="s">
        <v>88</v>
      </c>
      <c r="H81" s="95"/>
      <c r="I81" s="95"/>
      <c r="J81" s="95"/>
      <c r="K81" s="95"/>
      <c r="L81" s="95"/>
      <c r="M81" s="95"/>
      <c r="N81" s="95"/>
      <c r="O81" s="95"/>
      <c r="P81" s="95"/>
      <c r="Q81" s="95"/>
      <c r="R81" s="95"/>
      <c r="S81" s="95"/>
      <c r="T81" s="95"/>
      <c r="U81" s="95"/>
      <c r="V81" s="95"/>
      <c r="W81" s="95"/>
      <c r="X81" s="95"/>
      <c r="Y81" s="96"/>
      <c r="Z81" s="97" t="s">
        <v>70</v>
      </c>
      <c r="AA81" s="97"/>
      <c r="AB81" s="97"/>
      <c r="AC81" s="97"/>
      <c r="AD81" s="97"/>
      <c r="AE81" s="98" t="s">
        <v>89</v>
      </c>
      <c r="AF81" s="99"/>
      <c r="AG81" s="99"/>
      <c r="AH81" s="99"/>
      <c r="AI81" s="99"/>
      <c r="AJ81" s="99"/>
      <c r="AK81" s="99"/>
      <c r="AL81" s="99"/>
      <c r="AM81" s="99"/>
      <c r="AN81" s="100"/>
      <c r="AO81" s="110">
        <f>AO76/AO66</f>
        <v>15.285714285714286</v>
      </c>
      <c r="AP81" s="111"/>
      <c r="AQ81" s="111"/>
      <c r="AR81" s="111"/>
      <c r="AS81" s="111"/>
      <c r="AT81" s="111"/>
      <c r="AU81" s="111"/>
      <c r="AV81" s="112"/>
      <c r="AW81" s="92">
        <v>0</v>
      </c>
      <c r="AX81" s="92"/>
      <c r="AY81" s="92"/>
      <c r="AZ81" s="92"/>
      <c r="BA81" s="92"/>
      <c r="BB81" s="92"/>
      <c r="BC81" s="92"/>
      <c r="BD81" s="92"/>
      <c r="BE81" s="110">
        <f t="shared" ref="BE81" si="5">BE76/BE66</f>
        <v>15.285714285714286</v>
      </c>
      <c r="BF81" s="111"/>
      <c r="BG81" s="111"/>
      <c r="BH81" s="111"/>
      <c r="BI81" s="111"/>
      <c r="BJ81" s="111"/>
      <c r="BK81" s="111"/>
      <c r="BL81" s="112"/>
      <c r="BV81" s="36"/>
    </row>
    <row r="82" spans="1:74" ht="35.25" customHeight="1">
      <c r="A82" s="93">
        <v>3</v>
      </c>
      <c r="B82" s="93"/>
      <c r="C82" s="93"/>
      <c r="D82" s="93"/>
      <c r="E82" s="93"/>
      <c r="F82" s="93"/>
      <c r="G82" s="94" t="s">
        <v>90</v>
      </c>
      <c r="H82" s="95"/>
      <c r="I82" s="95"/>
      <c r="J82" s="95"/>
      <c r="K82" s="95"/>
      <c r="L82" s="95"/>
      <c r="M82" s="95"/>
      <c r="N82" s="95"/>
      <c r="O82" s="95"/>
      <c r="P82" s="95"/>
      <c r="Q82" s="95"/>
      <c r="R82" s="95"/>
      <c r="S82" s="95"/>
      <c r="T82" s="95"/>
      <c r="U82" s="95"/>
      <c r="V82" s="95"/>
      <c r="W82" s="95"/>
      <c r="X82" s="95"/>
      <c r="Y82" s="96"/>
      <c r="Z82" s="97" t="s">
        <v>70</v>
      </c>
      <c r="AA82" s="97"/>
      <c r="AB82" s="97"/>
      <c r="AC82" s="97"/>
      <c r="AD82" s="97"/>
      <c r="AE82" s="98" t="s">
        <v>217</v>
      </c>
      <c r="AF82" s="99"/>
      <c r="AG82" s="99"/>
      <c r="AH82" s="99"/>
      <c r="AI82" s="99"/>
      <c r="AJ82" s="99"/>
      <c r="AK82" s="99"/>
      <c r="AL82" s="99"/>
      <c r="AM82" s="99"/>
      <c r="AN82" s="100"/>
      <c r="AO82" s="110">
        <f>AO77/AO66</f>
        <v>71.714285714285708</v>
      </c>
      <c r="AP82" s="111"/>
      <c r="AQ82" s="111"/>
      <c r="AR82" s="111"/>
      <c r="AS82" s="111"/>
      <c r="AT82" s="111"/>
      <c r="AU82" s="111"/>
      <c r="AV82" s="112"/>
      <c r="AW82" s="92">
        <v>0</v>
      </c>
      <c r="AX82" s="92"/>
      <c r="AY82" s="92"/>
      <c r="AZ82" s="92"/>
      <c r="BA82" s="92"/>
      <c r="BB82" s="92"/>
      <c r="BC82" s="92"/>
      <c r="BD82" s="92"/>
      <c r="BE82" s="110">
        <f t="shared" ref="BE82" si="6">BE77/BE66</f>
        <v>71.714285714285708</v>
      </c>
      <c r="BF82" s="111"/>
      <c r="BG82" s="111"/>
      <c r="BH82" s="111"/>
      <c r="BI82" s="111"/>
      <c r="BJ82" s="111"/>
      <c r="BK82" s="111"/>
      <c r="BL82" s="112"/>
      <c r="BV82" s="36"/>
    </row>
    <row r="83" spans="1:74" ht="42.75" customHeight="1">
      <c r="A83" s="93">
        <v>4</v>
      </c>
      <c r="B83" s="93"/>
      <c r="C83" s="93"/>
      <c r="D83" s="93"/>
      <c r="E83" s="93"/>
      <c r="F83" s="93"/>
      <c r="G83" s="94" t="s">
        <v>91</v>
      </c>
      <c r="H83" s="95"/>
      <c r="I83" s="95"/>
      <c r="J83" s="95"/>
      <c r="K83" s="95"/>
      <c r="L83" s="95"/>
      <c r="M83" s="95"/>
      <c r="N83" s="95"/>
      <c r="O83" s="95"/>
      <c r="P83" s="95"/>
      <c r="Q83" s="95"/>
      <c r="R83" s="95"/>
      <c r="S83" s="95"/>
      <c r="T83" s="95"/>
      <c r="U83" s="95"/>
      <c r="V83" s="95"/>
      <c r="W83" s="95"/>
      <c r="X83" s="95"/>
      <c r="Y83" s="96"/>
      <c r="Z83" s="97" t="s">
        <v>76</v>
      </c>
      <c r="AA83" s="97"/>
      <c r="AB83" s="97"/>
      <c r="AC83" s="97"/>
      <c r="AD83" s="97"/>
      <c r="AE83" s="98" t="s">
        <v>218</v>
      </c>
      <c r="AF83" s="99"/>
      <c r="AG83" s="99"/>
      <c r="AH83" s="99"/>
      <c r="AI83" s="99"/>
      <c r="AJ83" s="99"/>
      <c r="AK83" s="99"/>
      <c r="AL83" s="99"/>
      <c r="AM83" s="99"/>
      <c r="AN83" s="100"/>
      <c r="AO83" s="110">
        <f>AO71/AO65</f>
        <v>459796.42857142858</v>
      </c>
      <c r="AP83" s="111"/>
      <c r="AQ83" s="111"/>
      <c r="AR83" s="111"/>
      <c r="AS83" s="111"/>
      <c r="AT83" s="111"/>
      <c r="AU83" s="111"/>
      <c r="AV83" s="112"/>
      <c r="AW83" s="92">
        <v>0</v>
      </c>
      <c r="AX83" s="92"/>
      <c r="AY83" s="92"/>
      <c r="AZ83" s="92"/>
      <c r="BA83" s="92"/>
      <c r="BB83" s="92"/>
      <c r="BC83" s="92"/>
      <c r="BD83" s="92"/>
      <c r="BE83" s="110">
        <f t="shared" ref="BE83" si="7">BE71/BE65</f>
        <v>459796.42857142858</v>
      </c>
      <c r="BF83" s="111"/>
      <c r="BG83" s="111"/>
      <c r="BH83" s="111"/>
      <c r="BI83" s="111"/>
      <c r="BJ83" s="111"/>
      <c r="BK83" s="111"/>
      <c r="BL83" s="112"/>
      <c r="BV83" s="36"/>
    </row>
    <row r="84" spans="1:74" ht="43.5" customHeight="1">
      <c r="A84" s="93">
        <v>5</v>
      </c>
      <c r="B84" s="93"/>
      <c r="C84" s="93"/>
      <c r="D84" s="93"/>
      <c r="E84" s="93"/>
      <c r="F84" s="93"/>
      <c r="G84" s="94" t="s">
        <v>92</v>
      </c>
      <c r="H84" s="95"/>
      <c r="I84" s="95"/>
      <c r="J84" s="95"/>
      <c r="K84" s="95"/>
      <c r="L84" s="95"/>
      <c r="M84" s="95"/>
      <c r="N84" s="95"/>
      <c r="O84" s="95"/>
      <c r="P84" s="95"/>
      <c r="Q84" s="95"/>
      <c r="R84" s="95"/>
      <c r="S84" s="95"/>
      <c r="T84" s="95"/>
      <c r="U84" s="95"/>
      <c r="V84" s="95"/>
      <c r="W84" s="95"/>
      <c r="X84" s="95"/>
      <c r="Y84" s="96"/>
      <c r="Z84" s="97" t="s">
        <v>76</v>
      </c>
      <c r="AA84" s="97"/>
      <c r="AB84" s="97"/>
      <c r="AC84" s="97"/>
      <c r="AD84" s="97"/>
      <c r="AE84" s="98" t="s">
        <v>93</v>
      </c>
      <c r="AF84" s="99"/>
      <c r="AG84" s="99"/>
      <c r="AH84" s="99"/>
      <c r="AI84" s="99"/>
      <c r="AJ84" s="99"/>
      <c r="AK84" s="99"/>
      <c r="AL84" s="99"/>
      <c r="AM84" s="99"/>
      <c r="AN84" s="100"/>
      <c r="AO84" s="110">
        <f>AO72/AO65</f>
        <v>8320</v>
      </c>
      <c r="AP84" s="111"/>
      <c r="AQ84" s="111"/>
      <c r="AR84" s="111"/>
      <c r="AS84" s="111"/>
      <c r="AT84" s="111"/>
      <c r="AU84" s="111"/>
      <c r="AV84" s="112"/>
      <c r="AW84" s="92">
        <v>0</v>
      </c>
      <c r="AX84" s="92"/>
      <c r="AY84" s="92"/>
      <c r="AZ84" s="92"/>
      <c r="BA84" s="92"/>
      <c r="BB84" s="92"/>
      <c r="BC84" s="92"/>
      <c r="BD84" s="92"/>
      <c r="BE84" s="110">
        <f t="shared" ref="BE84" si="8">BE72/BE65</f>
        <v>8320</v>
      </c>
      <c r="BF84" s="111"/>
      <c r="BG84" s="111"/>
      <c r="BH84" s="111"/>
      <c r="BI84" s="111"/>
      <c r="BJ84" s="111"/>
      <c r="BK84" s="111"/>
      <c r="BL84" s="112"/>
      <c r="BV84" s="36"/>
    </row>
    <row r="85" spans="1:74" ht="51" customHeight="1">
      <c r="A85" s="93">
        <v>6</v>
      </c>
      <c r="B85" s="93"/>
      <c r="C85" s="93"/>
      <c r="D85" s="93"/>
      <c r="E85" s="93"/>
      <c r="F85" s="93"/>
      <c r="G85" s="94" t="s">
        <v>94</v>
      </c>
      <c r="H85" s="95"/>
      <c r="I85" s="95"/>
      <c r="J85" s="95"/>
      <c r="K85" s="95"/>
      <c r="L85" s="95"/>
      <c r="M85" s="95"/>
      <c r="N85" s="95"/>
      <c r="O85" s="95"/>
      <c r="P85" s="95"/>
      <c r="Q85" s="95"/>
      <c r="R85" s="95"/>
      <c r="S85" s="95"/>
      <c r="T85" s="95"/>
      <c r="U85" s="95"/>
      <c r="V85" s="95"/>
      <c r="W85" s="95"/>
      <c r="X85" s="95"/>
      <c r="Y85" s="96"/>
      <c r="Z85" s="97" t="s">
        <v>76</v>
      </c>
      <c r="AA85" s="97"/>
      <c r="AB85" s="97"/>
      <c r="AC85" s="97"/>
      <c r="AD85" s="97"/>
      <c r="AE85" s="98" t="s">
        <v>95</v>
      </c>
      <c r="AF85" s="99"/>
      <c r="AG85" s="99"/>
      <c r="AH85" s="99"/>
      <c r="AI85" s="99"/>
      <c r="AJ85" s="99"/>
      <c r="AK85" s="99"/>
      <c r="AL85" s="99"/>
      <c r="AM85" s="99"/>
      <c r="AN85" s="100"/>
      <c r="AO85" s="110">
        <f>AO69/AO65</f>
        <v>14750.285714285714</v>
      </c>
      <c r="AP85" s="111"/>
      <c r="AQ85" s="111"/>
      <c r="AR85" s="111"/>
      <c r="AS85" s="111"/>
      <c r="AT85" s="111"/>
      <c r="AU85" s="111"/>
      <c r="AV85" s="112"/>
      <c r="AW85" s="92">
        <v>0</v>
      </c>
      <c r="AX85" s="92"/>
      <c r="AY85" s="92"/>
      <c r="AZ85" s="92"/>
      <c r="BA85" s="92"/>
      <c r="BB85" s="92"/>
      <c r="BC85" s="92"/>
      <c r="BD85" s="92"/>
      <c r="BE85" s="110">
        <f t="shared" ref="BE85" si="9">BE69/BE65</f>
        <v>14750.285714285714</v>
      </c>
      <c r="BF85" s="111"/>
      <c r="BG85" s="111"/>
      <c r="BH85" s="111"/>
      <c r="BI85" s="111"/>
      <c r="BJ85" s="111"/>
      <c r="BK85" s="111"/>
      <c r="BL85" s="112"/>
      <c r="BV85" s="36"/>
    </row>
    <row r="86" spans="1:74" ht="51" customHeight="1">
      <c r="A86" s="93">
        <v>7</v>
      </c>
      <c r="B86" s="93"/>
      <c r="C86" s="93"/>
      <c r="D86" s="93"/>
      <c r="E86" s="93"/>
      <c r="F86" s="93"/>
      <c r="G86" s="94" t="s">
        <v>207</v>
      </c>
      <c r="H86" s="95"/>
      <c r="I86" s="95"/>
      <c r="J86" s="95"/>
      <c r="K86" s="95"/>
      <c r="L86" s="95"/>
      <c r="M86" s="95"/>
      <c r="N86" s="95"/>
      <c r="O86" s="95"/>
      <c r="P86" s="95"/>
      <c r="Q86" s="95"/>
      <c r="R86" s="95"/>
      <c r="S86" s="95"/>
      <c r="T86" s="95"/>
      <c r="U86" s="95"/>
      <c r="V86" s="95"/>
      <c r="W86" s="95"/>
      <c r="X86" s="95"/>
      <c r="Y86" s="96"/>
      <c r="Z86" s="97" t="s">
        <v>76</v>
      </c>
      <c r="AA86" s="97"/>
      <c r="AB86" s="97"/>
      <c r="AC86" s="97"/>
      <c r="AD86" s="97"/>
      <c r="AE86" s="98" t="s">
        <v>208</v>
      </c>
      <c r="AF86" s="99"/>
      <c r="AG86" s="99"/>
      <c r="AH86" s="99"/>
      <c r="AI86" s="99"/>
      <c r="AJ86" s="99"/>
      <c r="AK86" s="99"/>
      <c r="AL86" s="99"/>
      <c r="AM86" s="99"/>
      <c r="AN86" s="100"/>
      <c r="AO86" s="110">
        <v>0</v>
      </c>
      <c r="AP86" s="111"/>
      <c r="AQ86" s="111"/>
      <c r="AR86" s="111"/>
      <c r="AS86" s="111"/>
      <c r="AT86" s="111"/>
      <c r="AU86" s="111"/>
      <c r="AV86" s="112"/>
      <c r="AW86" s="92">
        <f>AW70/BE65</f>
        <v>4285.7142857142853</v>
      </c>
      <c r="AX86" s="92"/>
      <c r="AY86" s="92"/>
      <c r="AZ86" s="92"/>
      <c r="BA86" s="92"/>
      <c r="BB86" s="92"/>
      <c r="BC86" s="92"/>
      <c r="BD86" s="92"/>
      <c r="BE86" s="110">
        <f>BE70/BE65</f>
        <v>4285.7142857142853</v>
      </c>
      <c r="BF86" s="111"/>
      <c r="BG86" s="111"/>
      <c r="BH86" s="111"/>
      <c r="BI86" s="111"/>
      <c r="BJ86" s="111"/>
      <c r="BK86" s="111"/>
      <c r="BL86" s="112"/>
      <c r="BV86" s="36"/>
    </row>
    <row r="87" spans="1:74" ht="52.5" customHeight="1">
      <c r="A87" s="93">
        <v>8</v>
      </c>
      <c r="B87" s="93"/>
      <c r="C87" s="93"/>
      <c r="D87" s="93"/>
      <c r="E87" s="93"/>
      <c r="F87" s="93"/>
      <c r="G87" s="94" t="s">
        <v>96</v>
      </c>
      <c r="H87" s="95"/>
      <c r="I87" s="95"/>
      <c r="J87" s="95"/>
      <c r="K87" s="95"/>
      <c r="L87" s="95"/>
      <c r="M87" s="95"/>
      <c r="N87" s="95"/>
      <c r="O87" s="95"/>
      <c r="P87" s="95"/>
      <c r="Q87" s="95"/>
      <c r="R87" s="95"/>
      <c r="S87" s="95"/>
      <c r="T87" s="95"/>
      <c r="U87" s="95"/>
      <c r="V87" s="95"/>
      <c r="W87" s="95"/>
      <c r="X87" s="95"/>
      <c r="Y87" s="96"/>
      <c r="Z87" s="97" t="s">
        <v>76</v>
      </c>
      <c r="AA87" s="97"/>
      <c r="AB87" s="97"/>
      <c r="AC87" s="97"/>
      <c r="AD87" s="97"/>
      <c r="AE87" s="98" t="s">
        <v>233</v>
      </c>
      <c r="AF87" s="99"/>
      <c r="AG87" s="99"/>
      <c r="AH87" s="99"/>
      <c r="AI87" s="99"/>
      <c r="AJ87" s="99"/>
      <c r="AK87" s="99"/>
      <c r="AL87" s="99"/>
      <c r="AM87" s="99"/>
      <c r="AN87" s="100"/>
      <c r="AO87" s="92">
        <f>AO73/AO65</f>
        <v>11843.714285714286</v>
      </c>
      <c r="AP87" s="92"/>
      <c r="AQ87" s="92"/>
      <c r="AR87" s="92"/>
      <c r="AS87" s="92"/>
      <c r="AT87" s="92"/>
      <c r="AU87" s="92"/>
      <c r="AV87" s="92"/>
      <c r="AW87" s="92">
        <v>0</v>
      </c>
      <c r="AX87" s="92"/>
      <c r="AY87" s="92"/>
      <c r="AZ87" s="92"/>
      <c r="BA87" s="92"/>
      <c r="BB87" s="92"/>
      <c r="BC87" s="92"/>
      <c r="BD87" s="92"/>
      <c r="BE87" s="92">
        <f>BE73/BE65</f>
        <v>11843.714285714286</v>
      </c>
      <c r="BF87" s="92"/>
      <c r="BG87" s="92"/>
      <c r="BH87" s="92"/>
      <c r="BI87" s="92"/>
      <c r="BJ87" s="92"/>
      <c r="BK87" s="92"/>
      <c r="BL87" s="92"/>
      <c r="BV87" s="36"/>
    </row>
    <row r="88" spans="1:74" s="4" customFormat="1" ht="19.5" customHeight="1">
      <c r="A88" s="101">
        <v>0</v>
      </c>
      <c r="B88" s="101"/>
      <c r="C88" s="101"/>
      <c r="D88" s="101"/>
      <c r="E88" s="101"/>
      <c r="F88" s="101"/>
      <c r="G88" s="102" t="s">
        <v>97</v>
      </c>
      <c r="H88" s="103"/>
      <c r="I88" s="103"/>
      <c r="J88" s="103"/>
      <c r="K88" s="103"/>
      <c r="L88" s="103"/>
      <c r="M88" s="103"/>
      <c r="N88" s="103"/>
      <c r="O88" s="103"/>
      <c r="P88" s="103"/>
      <c r="Q88" s="103"/>
      <c r="R88" s="103"/>
      <c r="S88" s="103"/>
      <c r="T88" s="103"/>
      <c r="U88" s="103"/>
      <c r="V88" s="103"/>
      <c r="W88" s="103"/>
      <c r="X88" s="103"/>
      <c r="Y88" s="104"/>
      <c r="Z88" s="105"/>
      <c r="AA88" s="105"/>
      <c r="AB88" s="105"/>
      <c r="AC88" s="105"/>
      <c r="AD88" s="105"/>
      <c r="AE88" s="106"/>
      <c r="AF88" s="107"/>
      <c r="AG88" s="107"/>
      <c r="AH88" s="107"/>
      <c r="AI88" s="107"/>
      <c r="AJ88" s="107"/>
      <c r="AK88" s="107"/>
      <c r="AL88" s="107"/>
      <c r="AM88" s="107"/>
      <c r="AN88" s="108"/>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row>
    <row r="89" spans="1:74" ht="74.25" customHeight="1">
      <c r="A89" s="93">
        <v>1</v>
      </c>
      <c r="B89" s="93"/>
      <c r="C89" s="93"/>
      <c r="D89" s="93"/>
      <c r="E89" s="93"/>
      <c r="F89" s="93"/>
      <c r="G89" s="94" t="s">
        <v>368</v>
      </c>
      <c r="H89" s="95"/>
      <c r="I89" s="95"/>
      <c r="J89" s="95"/>
      <c r="K89" s="95"/>
      <c r="L89" s="95"/>
      <c r="M89" s="95"/>
      <c r="N89" s="95"/>
      <c r="O89" s="95"/>
      <c r="P89" s="95"/>
      <c r="Q89" s="95"/>
      <c r="R89" s="95"/>
      <c r="S89" s="95"/>
      <c r="T89" s="95"/>
      <c r="U89" s="95"/>
      <c r="V89" s="95"/>
      <c r="W89" s="95"/>
      <c r="X89" s="95"/>
      <c r="Y89" s="96"/>
      <c r="Z89" s="97" t="s">
        <v>98</v>
      </c>
      <c r="AA89" s="97"/>
      <c r="AB89" s="97"/>
      <c r="AC89" s="97"/>
      <c r="AD89" s="97"/>
      <c r="AE89" s="98" t="s">
        <v>99</v>
      </c>
      <c r="AF89" s="99"/>
      <c r="AG89" s="99"/>
      <c r="AH89" s="99"/>
      <c r="AI89" s="99"/>
      <c r="AJ89" s="99"/>
      <c r="AK89" s="99"/>
      <c r="AL89" s="99"/>
      <c r="AM89" s="99"/>
      <c r="AN89" s="100"/>
      <c r="AO89" s="92">
        <f>(33/34)*100</f>
        <v>97.058823529411768</v>
      </c>
      <c r="AP89" s="92"/>
      <c r="AQ89" s="92"/>
      <c r="AR89" s="92"/>
      <c r="AS89" s="92"/>
      <c r="AT89" s="92"/>
      <c r="AU89" s="92"/>
      <c r="AV89" s="92"/>
      <c r="AW89" s="92">
        <v>0</v>
      </c>
      <c r="AX89" s="92"/>
      <c r="AY89" s="92"/>
      <c r="AZ89" s="92"/>
      <c r="BA89" s="92"/>
      <c r="BB89" s="92"/>
      <c r="BC89" s="92"/>
      <c r="BD89" s="92"/>
      <c r="BE89" s="92">
        <f>AO89</f>
        <v>97.058823529411768</v>
      </c>
      <c r="BF89" s="92"/>
      <c r="BG89" s="92"/>
      <c r="BH89" s="92"/>
      <c r="BI89" s="92"/>
      <c r="BJ89" s="92"/>
      <c r="BK89" s="92"/>
      <c r="BL89" s="92"/>
    </row>
    <row r="90" spans="1:7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row>
    <row r="92" spans="1:74" ht="16.5" customHeight="1">
      <c r="A92" s="134" t="s">
        <v>273</v>
      </c>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5"/>
      <c r="Z92" s="135"/>
      <c r="AA92" s="135"/>
      <c r="AB92" s="135"/>
      <c r="AC92" s="135"/>
      <c r="AD92" s="135"/>
      <c r="AE92" s="135"/>
      <c r="AF92" s="135"/>
      <c r="AG92" s="135"/>
      <c r="AH92" s="135"/>
      <c r="AI92" s="135"/>
      <c r="AJ92" s="135"/>
      <c r="AK92" s="135"/>
      <c r="AL92" s="135"/>
      <c r="AM92" s="135"/>
      <c r="AN92" s="46"/>
      <c r="AO92" s="131" t="s">
        <v>104</v>
      </c>
      <c r="AP92" s="132"/>
      <c r="AQ92" s="132"/>
      <c r="AR92" s="132"/>
      <c r="AS92" s="132"/>
      <c r="AT92" s="132"/>
      <c r="AU92" s="132"/>
      <c r="AV92" s="132"/>
      <c r="AW92" s="132"/>
      <c r="AX92" s="132"/>
      <c r="AY92" s="132"/>
      <c r="AZ92" s="132"/>
      <c r="BA92" s="132"/>
      <c r="BB92" s="132"/>
      <c r="BC92" s="132"/>
      <c r="BD92" s="132"/>
      <c r="BE92" s="132"/>
      <c r="BF92" s="132"/>
      <c r="BG92" s="132"/>
    </row>
    <row r="93" spans="1:74">
      <c r="W93" s="133" t="s">
        <v>5</v>
      </c>
      <c r="X93" s="133"/>
      <c r="Y93" s="133"/>
      <c r="Z93" s="133"/>
      <c r="AA93" s="133"/>
      <c r="AB93" s="133"/>
      <c r="AC93" s="133"/>
      <c r="AD93" s="133"/>
      <c r="AE93" s="133"/>
      <c r="AF93" s="133"/>
      <c r="AG93" s="133"/>
      <c r="AH93" s="133"/>
      <c r="AI93" s="133"/>
      <c r="AJ93" s="133"/>
      <c r="AK93" s="133"/>
      <c r="AL93" s="133"/>
      <c r="AM93" s="133"/>
      <c r="AO93" s="133" t="s">
        <v>63</v>
      </c>
      <c r="AP93" s="133"/>
      <c r="AQ93" s="133"/>
      <c r="AR93" s="133"/>
      <c r="AS93" s="133"/>
      <c r="AT93" s="133"/>
      <c r="AU93" s="133"/>
      <c r="AV93" s="133"/>
      <c r="AW93" s="133"/>
      <c r="AX93" s="133"/>
      <c r="AY93" s="133"/>
      <c r="AZ93" s="133"/>
      <c r="BA93" s="133"/>
      <c r="BB93" s="133"/>
      <c r="BC93" s="133"/>
      <c r="BD93" s="133"/>
      <c r="BE93" s="133"/>
      <c r="BF93" s="133"/>
      <c r="BG93" s="133"/>
    </row>
    <row r="94" spans="1:74" ht="15.75" customHeight="1">
      <c r="A94" s="86" t="s">
        <v>3</v>
      </c>
      <c r="B94" s="86"/>
      <c r="C94" s="86"/>
      <c r="D94" s="86"/>
      <c r="E94" s="86"/>
      <c r="F94" s="86"/>
    </row>
    <row r="95" spans="1:74" ht="18.75" customHeight="1">
      <c r="A95" s="159" t="s">
        <v>103</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c r="AQ95" s="160"/>
      <c r="AR95" s="160"/>
      <c r="AS95" s="160"/>
    </row>
    <row r="96" spans="1:74">
      <c r="A96" s="161" t="s">
        <v>46</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c r="AS96" s="161"/>
    </row>
    <row r="97" spans="1:59" ht="10.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row>
    <row r="98" spans="1:59" ht="15.75" customHeight="1">
      <c r="A98" s="134" t="s">
        <v>276</v>
      </c>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5"/>
      <c r="Z98" s="135"/>
      <c r="AA98" s="135"/>
      <c r="AB98" s="135"/>
      <c r="AC98" s="135"/>
      <c r="AD98" s="135"/>
      <c r="AE98" s="135"/>
      <c r="AF98" s="135"/>
      <c r="AG98" s="135"/>
      <c r="AH98" s="135"/>
      <c r="AI98" s="135"/>
      <c r="AJ98" s="135"/>
      <c r="AK98" s="135"/>
      <c r="AL98" s="135"/>
      <c r="AM98" s="135"/>
      <c r="AN98" s="46"/>
      <c r="AO98" s="162" t="s">
        <v>361</v>
      </c>
      <c r="AP98" s="132"/>
      <c r="AQ98" s="132"/>
      <c r="AR98" s="132"/>
      <c r="AS98" s="132"/>
      <c r="AT98" s="132"/>
      <c r="AU98" s="132"/>
      <c r="AV98" s="132"/>
      <c r="AW98" s="132"/>
      <c r="AX98" s="132"/>
      <c r="AY98" s="132"/>
      <c r="AZ98" s="132"/>
      <c r="BA98" s="132"/>
      <c r="BB98" s="132"/>
      <c r="BC98" s="132"/>
      <c r="BD98" s="132"/>
      <c r="BE98" s="132"/>
      <c r="BF98" s="132"/>
      <c r="BG98" s="132"/>
    </row>
    <row r="99" spans="1:59">
      <c r="W99" s="133" t="s">
        <v>5</v>
      </c>
      <c r="X99" s="133"/>
      <c r="Y99" s="133"/>
      <c r="Z99" s="133"/>
      <c r="AA99" s="133"/>
      <c r="AB99" s="133"/>
      <c r="AC99" s="133"/>
      <c r="AD99" s="133"/>
      <c r="AE99" s="133"/>
      <c r="AF99" s="133"/>
      <c r="AG99" s="133"/>
      <c r="AH99" s="133"/>
      <c r="AI99" s="133"/>
      <c r="AJ99" s="133"/>
      <c r="AK99" s="133"/>
      <c r="AL99" s="133"/>
      <c r="AM99" s="133"/>
      <c r="AO99" s="133" t="s">
        <v>63</v>
      </c>
      <c r="AP99" s="133"/>
      <c r="AQ99" s="133"/>
      <c r="AR99" s="133"/>
      <c r="AS99" s="133"/>
      <c r="AT99" s="133"/>
      <c r="AU99" s="133"/>
      <c r="AV99" s="133"/>
      <c r="AW99" s="133"/>
      <c r="AX99" s="133"/>
      <c r="AY99" s="133"/>
      <c r="AZ99" s="133"/>
      <c r="BA99" s="133"/>
      <c r="BB99" s="133"/>
      <c r="BC99" s="133"/>
      <c r="BD99" s="133"/>
      <c r="BE99" s="133"/>
      <c r="BF99" s="133"/>
      <c r="BG99" s="133"/>
    </row>
    <row r="100" spans="1:59">
      <c r="A100" s="157">
        <v>45961</v>
      </c>
      <c r="B100" s="158"/>
      <c r="C100" s="158"/>
      <c r="D100" s="158"/>
      <c r="E100" s="158"/>
      <c r="F100" s="158"/>
      <c r="G100" s="158"/>
      <c r="H100" s="158"/>
    </row>
    <row r="101" spans="1:59">
      <c r="A101" s="133" t="s">
        <v>44</v>
      </c>
      <c r="B101" s="133"/>
      <c r="C101" s="133"/>
      <c r="D101" s="133"/>
      <c r="E101" s="133"/>
      <c r="F101" s="133"/>
      <c r="G101" s="133"/>
      <c r="H101" s="133"/>
      <c r="I101" s="16"/>
      <c r="J101" s="16"/>
      <c r="K101" s="16"/>
      <c r="L101" s="16"/>
      <c r="M101" s="16"/>
      <c r="N101" s="16"/>
      <c r="O101" s="16"/>
      <c r="P101" s="16"/>
      <c r="Q101" s="16"/>
    </row>
    <row r="102" spans="1:59">
      <c r="A102" s="23" t="s">
        <v>45</v>
      </c>
    </row>
  </sheetData>
  <mergeCells count="328">
    <mergeCell ref="A86:F86"/>
    <mergeCell ref="G86:Y86"/>
    <mergeCell ref="Z86:AD86"/>
    <mergeCell ref="AE86:AN86"/>
    <mergeCell ref="AO86:AV86"/>
    <mergeCell ref="AW86:BD86"/>
    <mergeCell ref="BE86:BL8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K23:S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100:H100"/>
    <mergeCell ref="A101:H101"/>
    <mergeCell ref="A95:AS95"/>
    <mergeCell ref="A96:AS96"/>
    <mergeCell ref="AO98:BG98"/>
    <mergeCell ref="W99:AM99"/>
    <mergeCell ref="AO99:BG99"/>
    <mergeCell ref="A98:X98"/>
    <mergeCell ref="Y98:AM98"/>
    <mergeCell ref="AO92:BG92"/>
    <mergeCell ref="W93:AM93"/>
    <mergeCell ref="AO93:BG93"/>
    <mergeCell ref="A92:X92"/>
    <mergeCell ref="Y92:AM92"/>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1:F71"/>
    <mergeCell ref="G71:Y71"/>
    <mergeCell ref="Z71:AD71"/>
    <mergeCell ref="AE71:AN71"/>
    <mergeCell ref="AO71:AV71"/>
    <mergeCell ref="AW71:BD71"/>
    <mergeCell ref="BE71:BL71"/>
    <mergeCell ref="A69:F69"/>
    <mergeCell ref="G69:Y69"/>
    <mergeCell ref="Z69:AD69"/>
    <mergeCell ref="AE69:AN69"/>
    <mergeCell ref="AO69:AV69"/>
    <mergeCell ref="AW69:BD69"/>
    <mergeCell ref="A70:F70"/>
    <mergeCell ref="G70:Y70"/>
    <mergeCell ref="Z70:AD70"/>
    <mergeCell ref="AE70:AN70"/>
    <mergeCell ref="AO70:AV70"/>
    <mergeCell ref="AW70:BD70"/>
    <mergeCell ref="BE70:BL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9:BL89"/>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s>
  <conditionalFormatting sqref="H88:L88 H74:L74 H79:L79 G64:G70 G88:G89 G72:G86">
    <cfRule type="cellIs" dxfId="152" priority="6" stopIfTrue="1" operator="equal">
      <formula>$G63</formula>
    </cfRule>
  </conditionalFormatting>
  <conditionalFormatting sqref="D49:D50">
    <cfRule type="cellIs" dxfId="151" priority="5" stopIfTrue="1" operator="equal">
      <formula>$D48</formula>
    </cfRule>
  </conditionalFormatting>
  <conditionalFormatting sqref="A64:F89">
    <cfRule type="cellIs" dxfId="150" priority="4" stopIfTrue="1" operator="equal">
      <formula>0</formula>
    </cfRule>
  </conditionalFormatting>
  <conditionalFormatting sqref="D49:D50">
    <cfRule type="cellIs" dxfId="149" priority="3" stopIfTrue="1" operator="equal">
      <formula>$D48</formula>
    </cfRule>
  </conditionalFormatting>
  <conditionalFormatting sqref="G71 G87">
    <cfRule type="cellIs" dxfId="148" priority="8" stopIfTrue="1" operator="equal">
      <formula>$G69</formula>
    </cfRule>
  </conditionalFormatting>
  <conditionalFormatting sqref="G70">
    <cfRule type="cellIs" dxfId="147" priority="2" stopIfTrue="1" operator="equal">
      <formula>$G69</formula>
    </cfRule>
  </conditionalFormatting>
  <conditionalFormatting sqref="G86">
    <cfRule type="cellIs" dxfId="146" priority="1" stopIfTrue="1" operator="equal">
      <formula>$G85</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T84"/>
  <sheetViews>
    <sheetView topLeftCell="A19" zoomScaleNormal="100" zoomScaleSheetLayoutView="100" workbookViewId="0">
      <selection activeCell="AC49" sqref="AC49:AJ49"/>
    </sheetView>
  </sheetViews>
  <sheetFormatPr defaultRowHeight="12.75"/>
  <cols>
    <col min="1" max="17" width="2.85546875" style="1" customWidth="1"/>
    <col min="18" max="19" width="2.42578125" style="1" customWidth="1"/>
    <col min="20" max="20" width="2.5703125" style="1" customWidth="1"/>
    <col min="21" max="25" width="1.7109375" style="1" customWidth="1"/>
    <col min="26" max="30" width="2.140625" style="1" customWidth="1"/>
    <col min="31" max="33" width="4.28515625" style="1" customWidth="1"/>
    <col min="34" max="34" width="6" style="1" customWidth="1"/>
    <col min="35" max="35" width="5.28515625" style="1" customWidth="1"/>
    <col min="36" max="36" width="5" style="1" customWidth="1"/>
    <col min="37" max="38" width="6.5703125" style="1" customWidth="1"/>
    <col min="39" max="40" width="4" style="1" customWidth="1"/>
    <col min="41" max="47" width="2.140625" style="1" customWidth="1"/>
    <col min="48" max="48" width="2.5703125" style="1" customWidth="1"/>
    <col min="49" max="64" width="2.140625" style="1" customWidth="1"/>
    <col min="65" max="70" width="3" style="1" customWidth="1"/>
    <col min="71" max="71" width="4.5703125" style="1" customWidth="1"/>
    <col min="72" max="72" width="5.28515625" style="1" hidden="1" customWidth="1"/>
    <col min="73" max="16384" width="9.140625" style="1"/>
  </cols>
  <sheetData>
    <row r="1" spans="1:70" ht="44.25"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0" ht="15.9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0" ht="15" customHeight="1">
      <c r="AO3" s="159" t="s">
        <v>196</v>
      </c>
      <c r="AP3" s="159"/>
      <c r="AQ3" s="159"/>
      <c r="AR3" s="159"/>
      <c r="AS3" s="159"/>
      <c r="AT3" s="159"/>
      <c r="AU3" s="159"/>
      <c r="AV3" s="159"/>
      <c r="AW3" s="159"/>
      <c r="AX3" s="159"/>
      <c r="AY3" s="159"/>
      <c r="AZ3" s="159"/>
      <c r="BA3" s="159"/>
      <c r="BB3" s="159"/>
      <c r="BC3" s="159"/>
      <c r="BD3" s="159"/>
      <c r="BE3" s="159"/>
      <c r="BF3" s="159"/>
      <c r="BG3" s="159"/>
      <c r="BH3" s="159"/>
      <c r="BI3" s="159"/>
      <c r="BJ3" s="159"/>
      <c r="BK3" s="159"/>
      <c r="BL3" s="159"/>
    </row>
    <row r="4" spans="1:70" ht="18.75" customHeight="1">
      <c r="AO4" s="200" t="s">
        <v>102</v>
      </c>
      <c r="AP4" s="95"/>
      <c r="AQ4" s="95"/>
      <c r="AR4" s="95"/>
      <c r="AS4" s="95"/>
      <c r="AT4" s="95"/>
      <c r="AU4" s="95"/>
      <c r="AV4" s="95"/>
      <c r="AW4" s="95"/>
      <c r="AX4" s="95"/>
      <c r="AY4" s="95"/>
      <c r="AZ4" s="95"/>
      <c r="BA4" s="95"/>
      <c r="BB4" s="95"/>
      <c r="BC4" s="95"/>
      <c r="BD4" s="95"/>
      <c r="BE4" s="95"/>
      <c r="BF4" s="95"/>
      <c r="BG4" s="95"/>
      <c r="BH4" s="95"/>
      <c r="BI4" s="95"/>
      <c r="BJ4" s="95"/>
      <c r="BK4" s="95"/>
      <c r="BL4" s="95"/>
    </row>
    <row r="5" spans="1:70">
      <c r="AO5" s="227" t="s">
        <v>20</v>
      </c>
      <c r="AP5" s="227"/>
      <c r="AQ5" s="227"/>
      <c r="AR5" s="227"/>
      <c r="AS5" s="227"/>
      <c r="AT5" s="227"/>
      <c r="AU5" s="227"/>
      <c r="AV5" s="227"/>
      <c r="AW5" s="227"/>
      <c r="AX5" s="227"/>
      <c r="AY5" s="227"/>
      <c r="AZ5" s="227"/>
      <c r="BA5" s="227"/>
      <c r="BB5" s="227"/>
      <c r="BC5" s="227"/>
      <c r="BD5" s="227"/>
      <c r="BE5" s="227"/>
      <c r="BF5" s="227"/>
      <c r="BG5" s="227"/>
      <c r="BH5" s="227"/>
      <c r="BI5" s="227"/>
      <c r="BJ5" s="227"/>
      <c r="BK5" s="227"/>
      <c r="BL5" s="227"/>
    </row>
    <row r="6" spans="1:70" ht="9.75" customHeight="1">
      <c r="AO6" s="202"/>
      <c r="AP6" s="202"/>
      <c r="AQ6" s="202"/>
      <c r="AR6" s="202"/>
      <c r="AS6" s="202"/>
      <c r="AT6" s="202"/>
      <c r="AU6" s="202"/>
      <c r="AV6" s="202"/>
      <c r="AW6" s="202"/>
      <c r="AX6" s="202"/>
      <c r="AY6" s="202"/>
      <c r="AZ6" s="202"/>
      <c r="BA6" s="202"/>
      <c r="BB6" s="202"/>
      <c r="BC6" s="202"/>
      <c r="BD6" s="202"/>
      <c r="BE6" s="202"/>
      <c r="BF6" s="202"/>
    </row>
    <row r="7" spans="1:70" ht="15.75" customHeight="1">
      <c r="AO7" s="203" t="s">
        <v>232</v>
      </c>
      <c r="AP7" s="203"/>
      <c r="AQ7" s="203"/>
      <c r="AR7" s="203"/>
      <c r="AS7" s="203"/>
      <c r="AT7" s="203"/>
      <c r="AU7" s="203"/>
      <c r="AV7" s="72" t="s">
        <v>61</v>
      </c>
      <c r="AW7" s="204" t="s">
        <v>234</v>
      </c>
      <c r="AX7" s="204"/>
      <c r="AY7" s="204"/>
      <c r="AZ7" s="204"/>
      <c r="BA7" s="204"/>
      <c r="BB7" s="204"/>
      <c r="BC7" s="204"/>
      <c r="BD7" s="204"/>
      <c r="BE7" s="204"/>
      <c r="BF7" s="204"/>
    </row>
    <row r="8" spans="1:70" hidden="1"/>
    <row r="9" spans="1:70" ht="15.75" customHeight="1">
      <c r="A9" s="205" t="s">
        <v>21</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row>
    <row r="10" spans="1:70" ht="15.75" customHeight="1">
      <c r="A10" s="205" t="s">
        <v>202</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row>
    <row r="11" spans="1:70" ht="6"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0" s="54" customFormat="1" ht="19.5" customHeight="1">
      <c r="A12" s="50" t="s">
        <v>51</v>
      </c>
      <c r="B12" s="223" t="s">
        <v>101</v>
      </c>
      <c r="C12" s="224"/>
      <c r="D12" s="224"/>
      <c r="E12" s="224"/>
      <c r="F12" s="224"/>
      <c r="G12" s="224"/>
      <c r="H12" s="224"/>
      <c r="I12" s="224"/>
      <c r="J12" s="224"/>
      <c r="K12" s="224"/>
      <c r="L12" s="224"/>
      <c r="M12" s="51"/>
      <c r="N12" s="225" t="s">
        <v>102</v>
      </c>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52"/>
      <c r="AU12" s="223" t="s">
        <v>105</v>
      </c>
      <c r="AV12" s="224"/>
      <c r="AW12" s="224"/>
      <c r="AX12" s="224"/>
      <c r="AY12" s="224"/>
      <c r="AZ12" s="224"/>
      <c r="BA12" s="224"/>
      <c r="BB12" s="224"/>
      <c r="BC12" s="52"/>
      <c r="BD12" s="52"/>
      <c r="BE12" s="52"/>
      <c r="BF12" s="52"/>
      <c r="BG12" s="52"/>
      <c r="BH12" s="52"/>
      <c r="BI12" s="52"/>
      <c r="BJ12" s="52"/>
      <c r="BK12" s="52"/>
      <c r="BL12" s="52"/>
      <c r="BM12" s="53"/>
      <c r="BN12" s="53"/>
      <c r="BO12" s="53"/>
      <c r="BP12" s="53"/>
      <c r="BQ12" s="53"/>
      <c r="BR12" s="53"/>
    </row>
    <row r="13" spans="1:70" customFormat="1" ht="24" customHeight="1">
      <c r="A13" s="28"/>
      <c r="B13" s="218" t="s">
        <v>54</v>
      </c>
      <c r="C13" s="218"/>
      <c r="D13" s="218"/>
      <c r="E13" s="218"/>
      <c r="F13" s="218"/>
      <c r="G13" s="218"/>
      <c r="H13" s="218"/>
      <c r="I13" s="218"/>
      <c r="J13" s="218"/>
      <c r="K13" s="218"/>
      <c r="L13" s="218"/>
      <c r="M13" s="28"/>
      <c r="N13" s="220" t="s">
        <v>60</v>
      </c>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8"/>
      <c r="AU13" s="218" t="s">
        <v>53</v>
      </c>
      <c r="AV13" s="218"/>
      <c r="AW13" s="218"/>
      <c r="AX13" s="218"/>
      <c r="AY13" s="218"/>
      <c r="AZ13" s="218"/>
      <c r="BA13" s="218"/>
      <c r="BB13" s="218"/>
      <c r="BC13" s="28"/>
      <c r="BD13" s="28"/>
      <c r="BE13" s="28"/>
      <c r="BF13" s="28"/>
      <c r="BG13" s="28"/>
      <c r="BH13" s="28"/>
      <c r="BI13" s="28"/>
      <c r="BJ13" s="28"/>
      <c r="BK13" s="28"/>
      <c r="BL13" s="28"/>
      <c r="BM13" s="28"/>
      <c r="BN13" s="28"/>
      <c r="BO13" s="28"/>
      <c r="BP13" s="28"/>
      <c r="BQ13" s="28"/>
      <c r="BR13" s="28"/>
    </row>
    <row r="14" spans="1:70" customFormat="1">
      <c r="BE14" s="40"/>
      <c r="BF14" s="40"/>
      <c r="BG14" s="40"/>
      <c r="BH14" s="40"/>
      <c r="BI14" s="40"/>
      <c r="BJ14" s="40"/>
      <c r="BK14" s="40"/>
      <c r="BL14" s="40"/>
    </row>
    <row r="15" spans="1:70" s="54" customFormat="1" ht="19.5" customHeight="1">
      <c r="A15" s="55" t="s">
        <v>4</v>
      </c>
      <c r="B15" s="223" t="s">
        <v>111</v>
      </c>
      <c r="C15" s="224"/>
      <c r="D15" s="224"/>
      <c r="E15" s="224"/>
      <c r="F15" s="224"/>
      <c r="G15" s="224"/>
      <c r="H15" s="224"/>
      <c r="I15" s="224"/>
      <c r="J15" s="224"/>
      <c r="K15" s="224"/>
      <c r="L15" s="224"/>
      <c r="M15" s="51"/>
      <c r="N15" s="225" t="s">
        <v>110</v>
      </c>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52"/>
      <c r="AU15" s="223" t="s">
        <v>105</v>
      </c>
      <c r="AV15" s="224"/>
      <c r="AW15" s="224"/>
      <c r="AX15" s="224"/>
      <c r="AY15" s="224"/>
      <c r="AZ15" s="224"/>
      <c r="BA15" s="224"/>
      <c r="BB15" s="224"/>
      <c r="BC15" s="56"/>
      <c r="BD15" s="56"/>
      <c r="BE15" s="56"/>
      <c r="BF15" s="56"/>
      <c r="BG15" s="56"/>
      <c r="BH15" s="56"/>
      <c r="BI15" s="56"/>
      <c r="BJ15" s="56"/>
      <c r="BK15" s="56"/>
      <c r="BL15" s="57"/>
      <c r="BM15" s="58"/>
      <c r="BN15" s="58"/>
      <c r="BO15" s="58"/>
      <c r="BP15" s="58"/>
    </row>
    <row r="16" spans="1:70" customFormat="1" ht="24" customHeight="1">
      <c r="A16" s="27"/>
      <c r="B16" s="218" t="s">
        <v>54</v>
      </c>
      <c r="C16" s="218"/>
      <c r="D16" s="218"/>
      <c r="E16" s="218"/>
      <c r="F16" s="218"/>
      <c r="G16" s="218"/>
      <c r="H16" s="218"/>
      <c r="I16" s="218"/>
      <c r="J16" s="218"/>
      <c r="K16" s="218"/>
      <c r="L16" s="218"/>
      <c r="M16" s="28"/>
      <c r="N16" s="220" t="s">
        <v>59</v>
      </c>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8"/>
      <c r="AU16" s="218" t="s">
        <v>53</v>
      </c>
      <c r="AV16" s="218"/>
      <c r="AW16" s="218"/>
      <c r="AX16" s="218"/>
      <c r="AY16" s="218"/>
      <c r="AZ16" s="218"/>
      <c r="BA16" s="218"/>
      <c r="BB16" s="218"/>
      <c r="BC16" s="25"/>
      <c r="BD16" s="25"/>
      <c r="BE16" s="25"/>
      <c r="BF16" s="25"/>
      <c r="BG16" s="25"/>
      <c r="BH16" s="25"/>
      <c r="BI16" s="25"/>
      <c r="BJ16" s="25"/>
      <c r="BK16" s="26"/>
      <c r="BL16" s="25"/>
      <c r="BM16" s="25"/>
      <c r="BN16" s="25"/>
      <c r="BO16" s="25"/>
      <c r="BP16" s="25"/>
    </row>
    <row r="17" spans="1:72" customFormat="1"/>
    <row r="18" spans="1:72" s="60" customFormat="1" ht="32.25" customHeight="1">
      <c r="A18" s="37" t="s">
        <v>52</v>
      </c>
      <c r="B18" s="194" t="s">
        <v>123</v>
      </c>
      <c r="C18" s="221"/>
      <c r="D18" s="221"/>
      <c r="E18" s="221"/>
      <c r="F18" s="221"/>
      <c r="G18" s="221"/>
      <c r="H18" s="221"/>
      <c r="I18" s="221"/>
      <c r="J18" s="221"/>
      <c r="K18" s="221"/>
      <c r="L18" s="221"/>
      <c r="M18" s="59"/>
      <c r="N18" s="194" t="s">
        <v>125</v>
      </c>
      <c r="O18" s="221"/>
      <c r="P18" s="221"/>
      <c r="Q18" s="221"/>
      <c r="R18" s="221"/>
      <c r="S18" s="221"/>
      <c r="T18" s="221"/>
      <c r="U18" s="221"/>
      <c r="V18" s="221"/>
      <c r="W18" s="221"/>
      <c r="X18" s="221"/>
      <c r="Y18" s="221"/>
      <c r="Z18" s="42"/>
      <c r="AA18" s="194" t="s">
        <v>126</v>
      </c>
      <c r="AB18" s="221"/>
      <c r="AC18" s="221"/>
      <c r="AD18" s="221"/>
      <c r="AE18" s="221"/>
      <c r="AF18" s="221"/>
      <c r="AG18" s="221"/>
      <c r="AH18" s="221"/>
      <c r="AI18" s="221"/>
      <c r="AJ18" s="42"/>
      <c r="AK18" s="194" t="s">
        <v>124</v>
      </c>
      <c r="AL18" s="222"/>
      <c r="AM18" s="222"/>
      <c r="AN18" s="222"/>
      <c r="AO18" s="222"/>
      <c r="AP18" s="222"/>
      <c r="AQ18" s="222"/>
      <c r="AR18" s="222"/>
      <c r="AS18" s="222"/>
      <c r="AT18" s="222"/>
      <c r="AU18" s="222"/>
      <c r="AV18" s="222"/>
      <c r="AW18" s="222"/>
      <c r="AX18" s="222"/>
      <c r="AY18" s="222"/>
      <c r="AZ18" s="222"/>
      <c r="BA18" s="222"/>
      <c r="BB18" s="222"/>
      <c r="BC18" s="222"/>
      <c r="BD18" s="42"/>
      <c r="BE18" s="194" t="s">
        <v>106</v>
      </c>
      <c r="BF18" s="221"/>
      <c r="BG18" s="221"/>
      <c r="BH18" s="221"/>
      <c r="BI18" s="221"/>
      <c r="BJ18" s="221"/>
      <c r="BK18" s="221"/>
      <c r="BL18" s="221"/>
      <c r="BM18" s="24"/>
      <c r="BN18" s="24"/>
      <c r="BO18" s="24"/>
      <c r="BP18" s="24"/>
      <c r="BQ18" s="24"/>
      <c r="BR18" s="24"/>
      <c r="BS18" s="24"/>
      <c r="BT18" s="24"/>
    </row>
    <row r="19" spans="1:72" customFormat="1" ht="25.5" customHeight="1">
      <c r="B19" s="218" t="s">
        <v>54</v>
      </c>
      <c r="C19" s="218"/>
      <c r="D19" s="218"/>
      <c r="E19" s="218"/>
      <c r="F19" s="218"/>
      <c r="G19" s="218"/>
      <c r="H19" s="218"/>
      <c r="I19" s="218"/>
      <c r="J19" s="218"/>
      <c r="K19" s="218"/>
      <c r="L19" s="218"/>
      <c r="N19" s="218" t="s">
        <v>55</v>
      </c>
      <c r="O19" s="218"/>
      <c r="P19" s="218"/>
      <c r="Q19" s="218"/>
      <c r="R19" s="218"/>
      <c r="S19" s="218"/>
      <c r="T19" s="218"/>
      <c r="U19" s="218"/>
      <c r="V19" s="218"/>
      <c r="W19" s="218"/>
      <c r="X19" s="218"/>
      <c r="Y19" s="218"/>
      <c r="Z19" s="25"/>
      <c r="AA19" s="195" t="s">
        <v>56</v>
      </c>
      <c r="AB19" s="195"/>
      <c r="AC19" s="195"/>
      <c r="AD19" s="195"/>
      <c r="AE19" s="195"/>
      <c r="AF19" s="195"/>
      <c r="AG19" s="195"/>
      <c r="AH19" s="195"/>
      <c r="AI19" s="195"/>
      <c r="AJ19" s="25"/>
      <c r="AK19" s="219" t="s">
        <v>57</v>
      </c>
      <c r="AL19" s="219"/>
      <c r="AM19" s="219"/>
      <c r="AN19" s="219"/>
      <c r="AO19" s="219"/>
      <c r="AP19" s="219"/>
      <c r="AQ19" s="219"/>
      <c r="AR19" s="219"/>
      <c r="AS19" s="219"/>
      <c r="AT19" s="219"/>
      <c r="AU19" s="219"/>
      <c r="AV19" s="219"/>
      <c r="AW19" s="219"/>
      <c r="AX19" s="219"/>
      <c r="AY19" s="219"/>
      <c r="AZ19" s="219"/>
      <c r="BA19" s="219"/>
      <c r="BB19" s="219"/>
      <c r="BC19" s="219"/>
      <c r="BD19" s="25"/>
      <c r="BE19" s="218" t="s">
        <v>58</v>
      </c>
      <c r="BF19" s="218"/>
      <c r="BG19" s="218"/>
      <c r="BH19" s="218"/>
      <c r="BI19" s="218"/>
      <c r="BJ19" s="218"/>
      <c r="BK19" s="218"/>
      <c r="BL19" s="218"/>
      <c r="BM19" s="25"/>
      <c r="BN19" s="25"/>
      <c r="BO19" s="25"/>
      <c r="BP19" s="25"/>
      <c r="BQ19" s="25"/>
      <c r="BR19" s="25"/>
      <c r="BS19" s="25"/>
      <c r="BT19" s="25"/>
    </row>
    <row r="20" spans="1:72" ht="6.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2" ht="21.75" customHeight="1">
      <c r="A21" s="190" t="s">
        <v>49</v>
      </c>
      <c r="B21" s="190"/>
      <c r="C21" s="190"/>
      <c r="D21" s="190"/>
      <c r="E21" s="190"/>
      <c r="F21" s="190"/>
      <c r="G21" s="190"/>
      <c r="H21" s="190"/>
      <c r="I21" s="190"/>
      <c r="J21" s="190"/>
      <c r="K21" s="190"/>
      <c r="L21" s="190"/>
      <c r="M21" s="190"/>
      <c r="N21" s="190"/>
      <c r="O21" s="190"/>
      <c r="P21" s="190"/>
      <c r="Q21" s="190"/>
      <c r="R21" s="190"/>
      <c r="S21" s="190"/>
      <c r="T21" s="190"/>
      <c r="U21" s="191">
        <f>AS21+K22</f>
        <v>0</v>
      </c>
      <c r="V21" s="191"/>
      <c r="W21" s="191"/>
      <c r="X21" s="191"/>
      <c r="Y21" s="191"/>
      <c r="Z21" s="191"/>
      <c r="AA21" s="191"/>
      <c r="AB21" s="191"/>
      <c r="AC21" s="191"/>
      <c r="AD21" s="191"/>
      <c r="AE21" s="192" t="s">
        <v>50</v>
      </c>
      <c r="AF21" s="192"/>
      <c r="AG21" s="192"/>
      <c r="AH21" s="192"/>
      <c r="AI21" s="192"/>
      <c r="AJ21" s="192"/>
      <c r="AK21" s="192"/>
      <c r="AL21" s="192"/>
      <c r="AM21" s="192"/>
      <c r="AN21" s="192"/>
      <c r="AO21" s="192"/>
      <c r="AP21" s="192"/>
      <c r="AQ21" s="192"/>
      <c r="AR21" s="192"/>
      <c r="AS21" s="191">
        <f>AC49</f>
        <v>0</v>
      </c>
      <c r="AT21" s="191"/>
      <c r="AU21" s="191"/>
      <c r="AV21" s="191"/>
      <c r="AW21" s="191"/>
      <c r="AX21" s="191"/>
      <c r="AY21" s="191"/>
      <c r="AZ21" s="191"/>
      <c r="BA21" s="191"/>
      <c r="BB21" s="191"/>
      <c r="BC21" s="191"/>
      <c r="BD21" s="184" t="s">
        <v>22</v>
      </c>
      <c r="BE21" s="184"/>
      <c r="BF21" s="184"/>
      <c r="BG21" s="184"/>
      <c r="BH21" s="184"/>
      <c r="BI21" s="184"/>
      <c r="BJ21" s="184"/>
      <c r="BK21" s="184"/>
      <c r="BL21" s="184"/>
    </row>
    <row r="22" spans="1:72" ht="18" customHeight="1">
      <c r="A22" s="184" t="s">
        <v>62</v>
      </c>
      <c r="B22" s="184"/>
      <c r="C22" s="184"/>
      <c r="D22" s="184"/>
      <c r="E22" s="184"/>
      <c r="F22" s="184"/>
      <c r="G22" s="184"/>
      <c r="H22" s="184"/>
      <c r="I22" s="184">
        <v>0</v>
      </c>
      <c r="J22" s="184"/>
      <c r="K22" s="191">
        <f>AK49</f>
        <v>0</v>
      </c>
      <c r="L22" s="191"/>
      <c r="M22" s="191"/>
      <c r="N22" s="191"/>
      <c r="O22" s="191"/>
      <c r="P22" s="191"/>
      <c r="Q22" s="191"/>
      <c r="R22" s="191"/>
      <c r="S22" s="191"/>
      <c r="T22" s="184" t="s">
        <v>23</v>
      </c>
      <c r="U22" s="184"/>
      <c r="V22" s="184"/>
      <c r="W22" s="184"/>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2" ht="12.75" customHeight="1">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2" ht="15.75" customHeight="1">
      <c r="A24" s="177" t="s">
        <v>36</v>
      </c>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7"/>
      <c r="BD24" s="177"/>
      <c r="BE24" s="177"/>
      <c r="BF24" s="177"/>
      <c r="BG24" s="177"/>
      <c r="BH24" s="177"/>
      <c r="BI24" s="177"/>
      <c r="BJ24" s="177"/>
      <c r="BK24" s="177"/>
      <c r="BL24" s="177"/>
    </row>
    <row r="25" spans="1:72" ht="147" customHeight="1">
      <c r="A25" s="189" t="s">
        <v>209</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c r="BI25" s="217"/>
      <c r="BJ25" s="217"/>
      <c r="BK25" s="217"/>
      <c r="BL25" s="217"/>
    </row>
    <row r="26" spans="1:72" ht="12.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2" ht="15.75" customHeight="1">
      <c r="A27" s="184" t="s">
        <v>35</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c r="BJ27" s="184"/>
      <c r="BK27" s="184"/>
      <c r="BL27" s="184"/>
    </row>
    <row r="28" spans="1:72" ht="21.75" customHeight="1">
      <c r="A28" s="214" t="s">
        <v>27</v>
      </c>
      <c r="B28" s="214"/>
      <c r="C28" s="214"/>
      <c r="D28" s="214"/>
      <c r="E28" s="214"/>
      <c r="F28" s="214"/>
      <c r="G28" s="185" t="s">
        <v>39</v>
      </c>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6"/>
      <c r="AY28" s="186"/>
      <c r="AZ28" s="186"/>
      <c r="BA28" s="186"/>
      <c r="BB28" s="186"/>
      <c r="BC28" s="186"/>
      <c r="BD28" s="186"/>
      <c r="BE28" s="186"/>
      <c r="BF28" s="186"/>
      <c r="BG28" s="186"/>
      <c r="BH28" s="186"/>
      <c r="BI28" s="186"/>
      <c r="BJ28" s="186"/>
      <c r="BK28" s="186"/>
      <c r="BL28" s="187"/>
    </row>
    <row r="29" spans="1:72" ht="15.75" hidden="1" customHeight="1">
      <c r="A29" s="93">
        <v>1</v>
      </c>
      <c r="B29" s="93"/>
      <c r="C29" s="93"/>
      <c r="D29" s="93"/>
      <c r="E29" s="93"/>
      <c r="F29" s="93"/>
      <c r="G29" s="185">
        <v>2</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2" ht="10.5" hidden="1" customHeight="1">
      <c r="A30" s="210" t="s">
        <v>32</v>
      </c>
      <c r="B30" s="210"/>
      <c r="C30" s="210"/>
      <c r="D30" s="210"/>
      <c r="E30" s="210"/>
      <c r="F30" s="210"/>
      <c r="G30" s="166" t="s">
        <v>7</v>
      </c>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8"/>
      <c r="BT30" s="1" t="s">
        <v>48</v>
      </c>
    </row>
    <row r="31" spans="1:72" ht="33" customHeight="1">
      <c r="A31" s="210">
        <v>1</v>
      </c>
      <c r="B31" s="210"/>
      <c r="C31" s="210"/>
      <c r="D31" s="210"/>
      <c r="E31" s="210"/>
      <c r="F31" s="210"/>
      <c r="G31" s="94" t="s">
        <v>235</v>
      </c>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7"/>
      <c r="BT31" s="1" t="s">
        <v>47</v>
      </c>
    </row>
    <row r="32" spans="1:72" ht="12.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2" ht="15.95" customHeight="1">
      <c r="A33" s="184" t="s">
        <v>37</v>
      </c>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4"/>
      <c r="BL33" s="184"/>
    </row>
    <row r="34" spans="1:72" s="61" customFormat="1" ht="23.25" customHeight="1">
      <c r="A34" s="215" t="s">
        <v>122</v>
      </c>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row>
    <row r="35" spans="1:72" ht="12.75" customHeight="1">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2" ht="20.25" customHeight="1">
      <c r="A36" s="184" t="s">
        <v>38</v>
      </c>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4"/>
      <c r="BL36" s="184"/>
    </row>
    <row r="37" spans="1:72" ht="23.25" customHeight="1">
      <c r="A37" s="214" t="s">
        <v>27</v>
      </c>
      <c r="B37" s="214"/>
      <c r="C37" s="214"/>
      <c r="D37" s="214"/>
      <c r="E37" s="214"/>
      <c r="F37" s="214"/>
      <c r="G37" s="185" t="s">
        <v>24</v>
      </c>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7"/>
    </row>
    <row r="38" spans="1:72" ht="15.75" hidden="1" customHeight="1">
      <c r="A38" s="93">
        <v>1</v>
      </c>
      <c r="B38" s="93"/>
      <c r="C38" s="93"/>
      <c r="D38" s="93"/>
      <c r="E38" s="93"/>
      <c r="F38" s="93"/>
      <c r="G38" s="185">
        <v>2</v>
      </c>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7"/>
    </row>
    <row r="39" spans="1:72" ht="10.5" hidden="1" customHeight="1">
      <c r="A39" s="210" t="s">
        <v>6</v>
      </c>
      <c r="B39" s="210"/>
      <c r="C39" s="210"/>
      <c r="D39" s="210"/>
      <c r="E39" s="210"/>
      <c r="F39" s="210"/>
      <c r="G39" s="166" t="s">
        <v>7</v>
      </c>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8"/>
      <c r="BT39" s="1" t="s">
        <v>11</v>
      </c>
    </row>
    <row r="40" spans="1:72" ht="19.5" customHeight="1">
      <c r="A40" s="210">
        <v>1</v>
      </c>
      <c r="B40" s="210"/>
      <c r="C40" s="210"/>
      <c r="D40" s="210"/>
      <c r="E40" s="210"/>
      <c r="F40" s="210"/>
      <c r="G40" s="94" t="s">
        <v>114</v>
      </c>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6"/>
      <c r="BT40" s="1" t="s">
        <v>12</v>
      </c>
    </row>
    <row r="41" spans="1:72">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2" ht="21" customHeight="1">
      <c r="A42" s="184" t="s">
        <v>40</v>
      </c>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5"/>
      <c r="BB42" s="15"/>
      <c r="BC42" s="15"/>
      <c r="BD42" s="15"/>
      <c r="BE42" s="15"/>
      <c r="BF42" s="15"/>
      <c r="BG42" s="15"/>
      <c r="BH42" s="15"/>
      <c r="BI42" s="15"/>
      <c r="BJ42" s="15"/>
      <c r="BK42" s="15"/>
      <c r="BL42" s="15"/>
    </row>
    <row r="43" spans="1:72" ht="15" customHeight="1">
      <c r="A43" s="170" t="s">
        <v>107</v>
      </c>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21"/>
      <c r="BB43" s="21"/>
      <c r="BC43" s="21"/>
      <c r="BD43" s="21"/>
      <c r="BE43" s="21"/>
      <c r="BF43" s="21"/>
      <c r="BG43" s="21"/>
      <c r="BH43" s="21"/>
      <c r="BI43" s="5"/>
      <c r="BJ43" s="5"/>
      <c r="BK43" s="5"/>
      <c r="BL43" s="5"/>
    </row>
    <row r="44" spans="1:72" ht="15.95" customHeight="1">
      <c r="A44" s="93" t="s">
        <v>27</v>
      </c>
      <c r="B44" s="93"/>
      <c r="C44" s="93"/>
      <c r="D44" s="171" t="s">
        <v>25</v>
      </c>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3"/>
      <c r="AC44" s="93" t="s">
        <v>28</v>
      </c>
      <c r="AD44" s="93"/>
      <c r="AE44" s="93"/>
      <c r="AF44" s="93"/>
      <c r="AG44" s="93"/>
      <c r="AH44" s="93"/>
      <c r="AI44" s="93"/>
      <c r="AJ44" s="93"/>
      <c r="AK44" s="93" t="s">
        <v>29</v>
      </c>
      <c r="AL44" s="93"/>
      <c r="AM44" s="93"/>
      <c r="AN44" s="93"/>
      <c r="AO44" s="93"/>
      <c r="AP44" s="93"/>
      <c r="AQ44" s="93"/>
      <c r="AR44" s="93"/>
      <c r="AS44" s="93" t="s">
        <v>26</v>
      </c>
      <c r="AT44" s="93"/>
      <c r="AU44" s="93"/>
      <c r="AV44" s="93"/>
      <c r="AW44" s="93"/>
      <c r="AX44" s="93"/>
      <c r="AY44" s="93"/>
      <c r="AZ44" s="93"/>
      <c r="BA44" s="17"/>
      <c r="BB44" s="17"/>
      <c r="BC44" s="17"/>
      <c r="BD44" s="17"/>
      <c r="BE44" s="17"/>
      <c r="BF44" s="17"/>
      <c r="BG44" s="17"/>
      <c r="BH44" s="17"/>
    </row>
    <row r="45" spans="1:72" ht="17.25" customHeight="1">
      <c r="A45" s="93"/>
      <c r="B45" s="93"/>
      <c r="C45" s="93"/>
      <c r="D45" s="174"/>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6"/>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17"/>
      <c r="BB45" s="17"/>
      <c r="BC45" s="17"/>
      <c r="BD45" s="17"/>
      <c r="BE45" s="17"/>
      <c r="BF45" s="17"/>
      <c r="BG45" s="17"/>
      <c r="BH45" s="17"/>
    </row>
    <row r="46" spans="1:72" ht="15.75">
      <c r="A46" s="93">
        <v>1</v>
      </c>
      <c r="B46" s="93"/>
      <c r="C46" s="93"/>
      <c r="D46" s="123">
        <v>2</v>
      </c>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93">
        <v>3</v>
      </c>
      <c r="AD46" s="93"/>
      <c r="AE46" s="93"/>
      <c r="AF46" s="93"/>
      <c r="AG46" s="93"/>
      <c r="AH46" s="93"/>
      <c r="AI46" s="93"/>
      <c r="AJ46" s="93"/>
      <c r="AK46" s="93">
        <v>4</v>
      </c>
      <c r="AL46" s="93"/>
      <c r="AM46" s="93"/>
      <c r="AN46" s="93"/>
      <c r="AO46" s="93"/>
      <c r="AP46" s="93"/>
      <c r="AQ46" s="93"/>
      <c r="AR46" s="93"/>
      <c r="AS46" s="93">
        <v>5</v>
      </c>
      <c r="AT46" s="93"/>
      <c r="AU46" s="93"/>
      <c r="AV46" s="93"/>
      <c r="AW46" s="93"/>
      <c r="AX46" s="93"/>
      <c r="AY46" s="93"/>
      <c r="AZ46" s="93"/>
      <c r="BA46" s="17"/>
      <c r="BB46" s="17"/>
      <c r="BC46" s="17"/>
      <c r="BD46" s="17"/>
      <c r="BE46" s="17"/>
      <c r="BF46" s="17"/>
      <c r="BG46" s="17"/>
      <c r="BH46" s="17"/>
    </row>
    <row r="47" spans="1:72" s="4" customFormat="1" ht="12.75" hidden="1" customHeight="1">
      <c r="A47" s="210" t="s">
        <v>6</v>
      </c>
      <c r="B47" s="210"/>
      <c r="C47" s="210"/>
      <c r="D47" s="163" t="s">
        <v>7</v>
      </c>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5"/>
      <c r="AC47" s="211" t="s">
        <v>8</v>
      </c>
      <c r="AD47" s="211"/>
      <c r="AE47" s="211"/>
      <c r="AF47" s="211"/>
      <c r="AG47" s="211"/>
      <c r="AH47" s="211"/>
      <c r="AI47" s="211"/>
      <c r="AJ47" s="211"/>
      <c r="AK47" s="211" t="s">
        <v>9</v>
      </c>
      <c r="AL47" s="211"/>
      <c r="AM47" s="211"/>
      <c r="AN47" s="211"/>
      <c r="AO47" s="211"/>
      <c r="AP47" s="211"/>
      <c r="AQ47" s="211"/>
      <c r="AR47" s="211"/>
      <c r="AS47" s="213" t="s">
        <v>10</v>
      </c>
      <c r="AT47" s="211"/>
      <c r="AU47" s="211"/>
      <c r="AV47" s="211"/>
      <c r="AW47" s="211"/>
      <c r="AX47" s="211"/>
      <c r="AY47" s="211"/>
      <c r="AZ47" s="211"/>
      <c r="BA47" s="18"/>
      <c r="BB47" s="19"/>
      <c r="BC47" s="19"/>
      <c r="BD47" s="19"/>
      <c r="BE47" s="19"/>
      <c r="BF47" s="19"/>
      <c r="BG47" s="19"/>
      <c r="BH47" s="19"/>
      <c r="BT47" s="4" t="s">
        <v>13</v>
      </c>
    </row>
    <row r="48" spans="1:72" ht="37.5" customHeight="1">
      <c r="A48" s="210">
        <v>1</v>
      </c>
      <c r="B48" s="210"/>
      <c r="C48" s="210"/>
      <c r="D48" s="94" t="s">
        <v>115</v>
      </c>
      <c r="E48" s="95"/>
      <c r="F48" s="95"/>
      <c r="G48" s="95"/>
      <c r="H48" s="95"/>
      <c r="I48" s="95"/>
      <c r="J48" s="95"/>
      <c r="K48" s="95"/>
      <c r="L48" s="95"/>
      <c r="M48" s="95"/>
      <c r="N48" s="95"/>
      <c r="O48" s="95"/>
      <c r="P48" s="95"/>
      <c r="Q48" s="95"/>
      <c r="R48" s="95"/>
      <c r="S48" s="95"/>
      <c r="T48" s="95"/>
      <c r="U48" s="95"/>
      <c r="V48" s="95"/>
      <c r="W48" s="95"/>
      <c r="X48" s="95"/>
      <c r="Y48" s="95"/>
      <c r="Z48" s="95"/>
      <c r="AA48" s="95"/>
      <c r="AB48" s="96"/>
      <c r="AC48" s="117">
        <f>13080-13080</f>
        <v>0</v>
      </c>
      <c r="AD48" s="117"/>
      <c r="AE48" s="117"/>
      <c r="AF48" s="117"/>
      <c r="AG48" s="117"/>
      <c r="AH48" s="117"/>
      <c r="AI48" s="117"/>
      <c r="AJ48" s="117"/>
      <c r="AK48" s="117">
        <v>0</v>
      </c>
      <c r="AL48" s="117"/>
      <c r="AM48" s="117"/>
      <c r="AN48" s="117"/>
      <c r="AO48" s="117"/>
      <c r="AP48" s="117"/>
      <c r="AQ48" s="117"/>
      <c r="AR48" s="117"/>
      <c r="AS48" s="117">
        <f>AC48+AK48</f>
        <v>0</v>
      </c>
      <c r="AT48" s="117"/>
      <c r="AU48" s="117"/>
      <c r="AV48" s="117"/>
      <c r="AW48" s="117"/>
      <c r="AX48" s="117"/>
      <c r="AY48" s="117"/>
      <c r="AZ48" s="117"/>
      <c r="BA48" s="20"/>
      <c r="BB48" s="20"/>
      <c r="BC48" s="20"/>
      <c r="BD48" s="20"/>
      <c r="BE48" s="20"/>
      <c r="BF48" s="20"/>
      <c r="BG48" s="20"/>
      <c r="BH48" s="20"/>
      <c r="BT48" s="1" t="s">
        <v>14</v>
      </c>
    </row>
    <row r="49" spans="1:72" s="4" customFormat="1" ht="17.25" customHeight="1">
      <c r="A49" s="212"/>
      <c r="B49" s="212"/>
      <c r="C49" s="212"/>
      <c r="D49" s="102" t="s">
        <v>66</v>
      </c>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4"/>
      <c r="AC49" s="109">
        <f>AC48</f>
        <v>0</v>
      </c>
      <c r="AD49" s="109"/>
      <c r="AE49" s="109"/>
      <c r="AF49" s="109"/>
      <c r="AG49" s="109"/>
      <c r="AH49" s="109"/>
      <c r="AI49" s="109"/>
      <c r="AJ49" s="109"/>
      <c r="AK49" s="109">
        <f>AK48</f>
        <v>0</v>
      </c>
      <c r="AL49" s="109"/>
      <c r="AM49" s="109"/>
      <c r="AN49" s="109"/>
      <c r="AO49" s="109"/>
      <c r="AP49" s="109"/>
      <c r="AQ49" s="109"/>
      <c r="AR49" s="109"/>
      <c r="AS49" s="109">
        <f>AC49+AK49</f>
        <v>0</v>
      </c>
      <c r="AT49" s="109"/>
      <c r="AU49" s="109"/>
      <c r="AV49" s="109"/>
      <c r="AW49" s="109"/>
      <c r="AX49" s="109"/>
      <c r="AY49" s="109"/>
      <c r="AZ49" s="109"/>
      <c r="BA49" s="35"/>
      <c r="BB49" s="35"/>
      <c r="BC49" s="35"/>
      <c r="BD49" s="35"/>
      <c r="BE49" s="35"/>
      <c r="BF49" s="35"/>
      <c r="BG49" s="35"/>
      <c r="BH49" s="35"/>
    </row>
    <row r="51" spans="1:72" ht="22.5" customHeight="1">
      <c r="A51" s="177" t="s">
        <v>41</v>
      </c>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77"/>
      <c r="BL51" s="177"/>
    </row>
    <row r="52" spans="1:72" ht="15" customHeight="1">
      <c r="A52" s="170" t="s">
        <v>107</v>
      </c>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0"/>
      <c r="AV52" s="170"/>
      <c r="AW52" s="170"/>
      <c r="AX52" s="170"/>
      <c r="AY52" s="170"/>
      <c r="AZ52" s="5"/>
      <c r="BA52" s="5"/>
      <c r="BB52" s="5"/>
      <c r="BC52" s="5"/>
      <c r="BD52" s="5"/>
      <c r="BE52" s="5"/>
      <c r="BF52" s="5"/>
      <c r="BG52" s="5"/>
      <c r="BH52" s="5"/>
      <c r="BI52" s="5"/>
      <c r="BJ52" s="5"/>
      <c r="BK52" s="5"/>
      <c r="BL52" s="5"/>
    </row>
    <row r="53" spans="1:72" ht="15.95" customHeight="1">
      <c r="A53" s="93" t="s">
        <v>27</v>
      </c>
      <c r="B53" s="93"/>
      <c r="C53" s="93"/>
      <c r="D53" s="171" t="s">
        <v>33</v>
      </c>
      <c r="E53" s="172"/>
      <c r="F53" s="172"/>
      <c r="G53" s="172"/>
      <c r="H53" s="172"/>
      <c r="I53" s="172"/>
      <c r="J53" s="172"/>
      <c r="K53" s="172"/>
      <c r="L53" s="172"/>
      <c r="M53" s="172"/>
      <c r="N53" s="172"/>
      <c r="O53" s="172"/>
      <c r="P53" s="172"/>
      <c r="Q53" s="172"/>
      <c r="R53" s="172"/>
      <c r="S53" s="172"/>
      <c r="T53" s="172"/>
      <c r="U53" s="172"/>
      <c r="V53" s="172"/>
      <c r="W53" s="172"/>
      <c r="X53" s="172"/>
      <c r="Y53" s="172"/>
      <c r="Z53" s="172"/>
      <c r="AA53" s="173"/>
      <c r="AB53" s="93" t="s">
        <v>28</v>
      </c>
      <c r="AC53" s="93"/>
      <c r="AD53" s="93"/>
      <c r="AE53" s="93"/>
      <c r="AF53" s="93"/>
      <c r="AG53" s="93"/>
      <c r="AH53" s="93"/>
      <c r="AI53" s="93"/>
      <c r="AJ53" s="93" t="s">
        <v>29</v>
      </c>
      <c r="AK53" s="93"/>
      <c r="AL53" s="93"/>
      <c r="AM53" s="93"/>
      <c r="AN53" s="93"/>
      <c r="AO53" s="93"/>
      <c r="AP53" s="93"/>
      <c r="AQ53" s="93"/>
      <c r="AR53" s="93" t="s">
        <v>26</v>
      </c>
      <c r="AS53" s="93"/>
      <c r="AT53" s="93"/>
      <c r="AU53" s="93"/>
      <c r="AV53" s="93"/>
      <c r="AW53" s="93"/>
      <c r="AX53" s="93"/>
      <c r="AY53" s="93"/>
    </row>
    <row r="54" spans="1:72" ht="29.1" customHeight="1">
      <c r="A54" s="93"/>
      <c r="B54" s="93"/>
      <c r="C54" s="93"/>
      <c r="D54" s="174"/>
      <c r="E54" s="175"/>
      <c r="F54" s="175"/>
      <c r="G54" s="175"/>
      <c r="H54" s="175"/>
      <c r="I54" s="175"/>
      <c r="J54" s="175"/>
      <c r="K54" s="175"/>
      <c r="L54" s="175"/>
      <c r="M54" s="175"/>
      <c r="N54" s="175"/>
      <c r="O54" s="175"/>
      <c r="P54" s="175"/>
      <c r="Q54" s="175"/>
      <c r="R54" s="175"/>
      <c r="S54" s="175"/>
      <c r="T54" s="175"/>
      <c r="U54" s="175"/>
      <c r="V54" s="175"/>
      <c r="W54" s="175"/>
      <c r="X54" s="175"/>
      <c r="Y54" s="175"/>
      <c r="Z54" s="175"/>
      <c r="AA54" s="176"/>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row>
    <row r="55" spans="1:72" ht="15.75" customHeight="1">
      <c r="A55" s="93">
        <v>1</v>
      </c>
      <c r="B55" s="93"/>
      <c r="C55" s="93"/>
      <c r="D55" s="123">
        <v>2</v>
      </c>
      <c r="E55" s="124"/>
      <c r="F55" s="124"/>
      <c r="G55" s="124"/>
      <c r="H55" s="124"/>
      <c r="I55" s="124"/>
      <c r="J55" s="124"/>
      <c r="K55" s="124"/>
      <c r="L55" s="124"/>
      <c r="M55" s="124"/>
      <c r="N55" s="124"/>
      <c r="O55" s="124"/>
      <c r="P55" s="124"/>
      <c r="Q55" s="124"/>
      <c r="R55" s="124"/>
      <c r="S55" s="124"/>
      <c r="T55" s="124"/>
      <c r="U55" s="124"/>
      <c r="V55" s="124"/>
      <c r="W55" s="124"/>
      <c r="X55" s="124"/>
      <c r="Y55" s="124"/>
      <c r="Z55" s="124"/>
      <c r="AA55" s="125"/>
      <c r="AB55" s="93">
        <v>3</v>
      </c>
      <c r="AC55" s="93"/>
      <c r="AD55" s="93"/>
      <c r="AE55" s="93"/>
      <c r="AF55" s="93"/>
      <c r="AG55" s="93"/>
      <c r="AH55" s="93"/>
      <c r="AI55" s="93"/>
      <c r="AJ55" s="93">
        <v>4</v>
      </c>
      <c r="AK55" s="93"/>
      <c r="AL55" s="93"/>
      <c r="AM55" s="93"/>
      <c r="AN55" s="93"/>
      <c r="AO55" s="93"/>
      <c r="AP55" s="93"/>
      <c r="AQ55" s="93"/>
      <c r="AR55" s="93">
        <v>5</v>
      </c>
      <c r="AS55" s="93"/>
      <c r="AT55" s="93"/>
      <c r="AU55" s="93"/>
      <c r="AV55" s="93"/>
      <c r="AW55" s="93"/>
      <c r="AX55" s="93"/>
      <c r="AY55" s="93"/>
    </row>
    <row r="56" spans="1:72" ht="12.75" hidden="1" customHeight="1">
      <c r="A56" s="210" t="s">
        <v>6</v>
      </c>
      <c r="B56" s="210"/>
      <c r="C56" s="210"/>
      <c r="D56" s="166" t="s">
        <v>7</v>
      </c>
      <c r="E56" s="167"/>
      <c r="F56" s="167"/>
      <c r="G56" s="167"/>
      <c r="H56" s="167"/>
      <c r="I56" s="167"/>
      <c r="J56" s="167"/>
      <c r="K56" s="167"/>
      <c r="L56" s="167"/>
      <c r="M56" s="167"/>
      <c r="N56" s="167"/>
      <c r="O56" s="167"/>
      <c r="P56" s="167"/>
      <c r="Q56" s="167"/>
      <c r="R56" s="167"/>
      <c r="S56" s="167"/>
      <c r="T56" s="167"/>
      <c r="U56" s="167"/>
      <c r="V56" s="167"/>
      <c r="W56" s="167"/>
      <c r="X56" s="167"/>
      <c r="Y56" s="167"/>
      <c r="Z56" s="167"/>
      <c r="AA56" s="168"/>
      <c r="AB56" s="211" t="s">
        <v>8</v>
      </c>
      <c r="AC56" s="211"/>
      <c r="AD56" s="211"/>
      <c r="AE56" s="211"/>
      <c r="AF56" s="211"/>
      <c r="AG56" s="211"/>
      <c r="AH56" s="211"/>
      <c r="AI56" s="211"/>
      <c r="AJ56" s="211" t="s">
        <v>9</v>
      </c>
      <c r="AK56" s="211"/>
      <c r="AL56" s="211"/>
      <c r="AM56" s="211"/>
      <c r="AN56" s="211"/>
      <c r="AO56" s="211"/>
      <c r="AP56" s="211"/>
      <c r="AQ56" s="211"/>
      <c r="AR56" s="211" t="s">
        <v>10</v>
      </c>
      <c r="AS56" s="211"/>
      <c r="AT56" s="211"/>
      <c r="AU56" s="211"/>
      <c r="AV56" s="211"/>
      <c r="AW56" s="211"/>
      <c r="AX56" s="211"/>
      <c r="AY56" s="211"/>
      <c r="BT56" s="1" t="s">
        <v>15</v>
      </c>
    </row>
    <row r="57" spans="1:72" s="4" customFormat="1" ht="18.75" customHeight="1">
      <c r="A57" s="101"/>
      <c r="B57" s="101"/>
      <c r="C57" s="101"/>
      <c r="D57" s="114" t="s">
        <v>26</v>
      </c>
      <c r="E57" s="148"/>
      <c r="F57" s="148"/>
      <c r="G57" s="148"/>
      <c r="H57" s="148"/>
      <c r="I57" s="148"/>
      <c r="J57" s="148"/>
      <c r="K57" s="148"/>
      <c r="L57" s="148"/>
      <c r="M57" s="148"/>
      <c r="N57" s="148"/>
      <c r="O57" s="148"/>
      <c r="P57" s="148"/>
      <c r="Q57" s="148"/>
      <c r="R57" s="148"/>
      <c r="S57" s="148"/>
      <c r="T57" s="148"/>
      <c r="U57" s="148"/>
      <c r="V57" s="148"/>
      <c r="W57" s="148"/>
      <c r="X57" s="148"/>
      <c r="Y57" s="148"/>
      <c r="Z57" s="148"/>
      <c r="AA57" s="149"/>
      <c r="AB57" s="109"/>
      <c r="AC57" s="109"/>
      <c r="AD57" s="109"/>
      <c r="AE57" s="109"/>
      <c r="AF57" s="109"/>
      <c r="AG57" s="109"/>
      <c r="AH57" s="109"/>
      <c r="AI57" s="109"/>
      <c r="AJ57" s="109"/>
      <c r="AK57" s="109"/>
      <c r="AL57" s="109"/>
      <c r="AM57" s="109"/>
      <c r="AN57" s="109"/>
      <c r="AO57" s="109"/>
      <c r="AP57" s="109"/>
      <c r="AQ57" s="109"/>
      <c r="AR57" s="109">
        <f>AB57+AJ57</f>
        <v>0</v>
      </c>
      <c r="AS57" s="109"/>
      <c r="AT57" s="109"/>
      <c r="AU57" s="109"/>
      <c r="AV57" s="109"/>
      <c r="AW57" s="109"/>
      <c r="AX57" s="109"/>
      <c r="AY57" s="109"/>
      <c r="AZ57" s="45"/>
      <c r="BA57" s="45"/>
      <c r="BB57" s="45"/>
      <c r="BC57" s="45"/>
      <c r="BD57" s="45"/>
      <c r="BE57" s="45"/>
      <c r="BF57" s="45"/>
      <c r="BG57" s="45"/>
      <c r="BH57" s="45"/>
      <c r="BI57" s="45"/>
      <c r="BJ57" s="45"/>
      <c r="BK57" s="45"/>
      <c r="BL57" s="45"/>
      <c r="BT57" s="4" t="s">
        <v>16</v>
      </c>
    </row>
    <row r="59" spans="1:72" ht="24" customHeight="1">
      <c r="A59" s="184" t="s">
        <v>42</v>
      </c>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c r="BA59" s="184"/>
      <c r="BB59" s="184"/>
      <c r="BC59" s="184"/>
      <c r="BD59" s="184"/>
      <c r="BE59" s="184"/>
      <c r="BF59" s="184"/>
      <c r="BG59" s="184"/>
      <c r="BH59" s="184"/>
      <c r="BI59" s="184"/>
      <c r="BJ59" s="184"/>
      <c r="BK59" s="184"/>
      <c r="BL59" s="184"/>
    </row>
    <row r="60" spans="1:72" ht="35.25" customHeight="1">
      <c r="A60" s="93" t="s">
        <v>27</v>
      </c>
      <c r="B60" s="93"/>
      <c r="C60" s="93"/>
      <c r="D60" s="93"/>
      <c r="E60" s="93"/>
      <c r="F60" s="93"/>
      <c r="G60" s="123" t="s">
        <v>43</v>
      </c>
      <c r="H60" s="124"/>
      <c r="I60" s="124"/>
      <c r="J60" s="124"/>
      <c r="K60" s="124"/>
      <c r="L60" s="124"/>
      <c r="M60" s="124"/>
      <c r="N60" s="124"/>
      <c r="O60" s="124"/>
      <c r="P60" s="124"/>
      <c r="Q60" s="124"/>
      <c r="R60" s="124"/>
      <c r="S60" s="124"/>
      <c r="T60" s="124"/>
      <c r="U60" s="124"/>
      <c r="V60" s="124"/>
      <c r="W60" s="124"/>
      <c r="X60" s="124"/>
      <c r="Y60" s="125"/>
      <c r="Z60" s="93" t="s">
        <v>2</v>
      </c>
      <c r="AA60" s="93"/>
      <c r="AB60" s="93"/>
      <c r="AC60" s="93"/>
      <c r="AD60" s="93"/>
      <c r="AE60" s="93" t="s">
        <v>1</v>
      </c>
      <c r="AF60" s="93"/>
      <c r="AG60" s="93"/>
      <c r="AH60" s="93"/>
      <c r="AI60" s="93"/>
      <c r="AJ60" s="93"/>
      <c r="AK60" s="93"/>
      <c r="AL60" s="93"/>
      <c r="AM60" s="93"/>
      <c r="AN60" s="93"/>
      <c r="AO60" s="123" t="s">
        <v>28</v>
      </c>
      <c r="AP60" s="124"/>
      <c r="AQ60" s="124"/>
      <c r="AR60" s="124"/>
      <c r="AS60" s="124"/>
      <c r="AT60" s="124"/>
      <c r="AU60" s="124"/>
      <c r="AV60" s="125"/>
      <c r="AW60" s="123" t="s">
        <v>29</v>
      </c>
      <c r="AX60" s="124"/>
      <c r="AY60" s="124"/>
      <c r="AZ60" s="124"/>
      <c r="BA60" s="124"/>
      <c r="BB60" s="124"/>
      <c r="BC60" s="124"/>
      <c r="BD60" s="125"/>
      <c r="BE60" s="123" t="s">
        <v>26</v>
      </c>
      <c r="BF60" s="124"/>
      <c r="BG60" s="124"/>
      <c r="BH60" s="124"/>
      <c r="BI60" s="124"/>
      <c r="BJ60" s="124"/>
      <c r="BK60" s="124"/>
      <c r="BL60" s="125"/>
    </row>
    <row r="61" spans="1:72" ht="15.75" customHeight="1">
      <c r="A61" s="93">
        <v>1</v>
      </c>
      <c r="B61" s="93"/>
      <c r="C61" s="93"/>
      <c r="D61" s="93"/>
      <c r="E61" s="93"/>
      <c r="F61" s="93"/>
      <c r="G61" s="123">
        <v>2</v>
      </c>
      <c r="H61" s="124"/>
      <c r="I61" s="124"/>
      <c r="J61" s="124"/>
      <c r="K61" s="124"/>
      <c r="L61" s="124"/>
      <c r="M61" s="124"/>
      <c r="N61" s="124"/>
      <c r="O61" s="124"/>
      <c r="P61" s="124"/>
      <c r="Q61" s="124"/>
      <c r="R61" s="124"/>
      <c r="S61" s="124"/>
      <c r="T61" s="124"/>
      <c r="U61" s="124"/>
      <c r="V61" s="124"/>
      <c r="W61" s="124"/>
      <c r="X61" s="124"/>
      <c r="Y61" s="125"/>
      <c r="Z61" s="93">
        <v>3</v>
      </c>
      <c r="AA61" s="93"/>
      <c r="AB61" s="93"/>
      <c r="AC61" s="93"/>
      <c r="AD61" s="93"/>
      <c r="AE61" s="93">
        <v>4</v>
      </c>
      <c r="AF61" s="93"/>
      <c r="AG61" s="93"/>
      <c r="AH61" s="93"/>
      <c r="AI61" s="93"/>
      <c r="AJ61" s="93"/>
      <c r="AK61" s="93"/>
      <c r="AL61" s="93"/>
      <c r="AM61" s="93"/>
      <c r="AN61" s="93"/>
      <c r="AO61" s="93">
        <v>5</v>
      </c>
      <c r="AP61" s="93"/>
      <c r="AQ61" s="93"/>
      <c r="AR61" s="93"/>
      <c r="AS61" s="93"/>
      <c r="AT61" s="93"/>
      <c r="AU61" s="93"/>
      <c r="AV61" s="93"/>
      <c r="AW61" s="93">
        <v>6</v>
      </c>
      <c r="AX61" s="93"/>
      <c r="AY61" s="93"/>
      <c r="AZ61" s="93"/>
      <c r="BA61" s="93"/>
      <c r="BB61" s="93"/>
      <c r="BC61" s="93"/>
      <c r="BD61" s="93"/>
      <c r="BE61" s="93">
        <v>7</v>
      </c>
      <c r="BF61" s="93"/>
      <c r="BG61" s="93"/>
      <c r="BH61" s="93"/>
      <c r="BI61" s="93"/>
      <c r="BJ61" s="93"/>
      <c r="BK61" s="93"/>
      <c r="BL61" s="93"/>
    </row>
    <row r="62" spans="1:72" ht="12.75" hidden="1" customHeight="1">
      <c r="A62" s="163" t="s">
        <v>32</v>
      </c>
      <c r="B62" s="164"/>
      <c r="C62" s="164"/>
      <c r="D62" s="164"/>
      <c r="E62" s="164"/>
      <c r="F62" s="165"/>
      <c r="G62" s="166" t="s">
        <v>7</v>
      </c>
      <c r="H62" s="167"/>
      <c r="I62" s="167"/>
      <c r="J62" s="167"/>
      <c r="K62" s="167"/>
      <c r="L62" s="167"/>
      <c r="M62" s="167"/>
      <c r="N62" s="167"/>
      <c r="O62" s="167"/>
      <c r="P62" s="167"/>
      <c r="Q62" s="167"/>
      <c r="R62" s="167"/>
      <c r="S62" s="167"/>
      <c r="T62" s="167"/>
      <c r="U62" s="167"/>
      <c r="V62" s="167"/>
      <c r="W62" s="167"/>
      <c r="X62" s="167"/>
      <c r="Y62" s="168"/>
      <c r="Z62" s="163" t="s">
        <v>19</v>
      </c>
      <c r="AA62" s="164"/>
      <c r="AB62" s="164"/>
      <c r="AC62" s="164"/>
      <c r="AD62" s="165"/>
      <c r="AE62" s="166" t="s">
        <v>31</v>
      </c>
      <c r="AF62" s="167"/>
      <c r="AG62" s="167"/>
      <c r="AH62" s="167"/>
      <c r="AI62" s="167"/>
      <c r="AJ62" s="167"/>
      <c r="AK62" s="167"/>
      <c r="AL62" s="167"/>
      <c r="AM62" s="167"/>
      <c r="AN62" s="168"/>
      <c r="AO62" s="136" t="s">
        <v>8</v>
      </c>
      <c r="AP62" s="137"/>
      <c r="AQ62" s="137"/>
      <c r="AR62" s="137"/>
      <c r="AS62" s="137"/>
      <c r="AT62" s="137"/>
      <c r="AU62" s="137"/>
      <c r="AV62" s="138"/>
      <c r="AW62" s="136" t="s">
        <v>30</v>
      </c>
      <c r="AX62" s="137"/>
      <c r="AY62" s="137"/>
      <c r="AZ62" s="137"/>
      <c r="BA62" s="137"/>
      <c r="BB62" s="137"/>
      <c r="BC62" s="137"/>
      <c r="BD62" s="138"/>
      <c r="BE62" s="136" t="s">
        <v>68</v>
      </c>
      <c r="BF62" s="137"/>
      <c r="BG62" s="137"/>
      <c r="BH62" s="137"/>
      <c r="BI62" s="137"/>
      <c r="BJ62" s="137"/>
      <c r="BK62" s="137"/>
      <c r="BL62" s="138"/>
      <c r="BT62" s="1" t="s">
        <v>17</v>
      </c>
    </row>
    <row r="63" spans="1:72" s="62" customFormat="1" ht="19.5" customHeight="1">
      <c r="A63" s="139">
        <v>0</v>
      </c>
      <c r="B63" s="140"/>
      <c r="C63" s="140"/>
      <c r="D63" s="140"/>
      <c r="E63" s="140"/>
      <c r="F63" s="141"/>
      <c r="G63" s="114" t="s">
        <v>67</v>
      </c>
      <c r="H63" s="148"/>
      <c r="I63" s="148"/>
      <c r="J63" s="148"/>
      <c r="K63" s="148"/>
      <c r="L63" s="148"/>
      <c r="M63" s="148"/>
      <c r="N63" s="148"/>
      <c r="O63" s="148"/>
      <c r="P63" s="148"/>
      <c r="Q63" s="148"/>
      <c r="R63" s="148"/>
      <c r="S63" s="148"/>
      <c r="T63" s="148"/>
      <c r="U63" s="148"/>
      <c r="V63" s="148"/>
      <c r="W63" s="148"/>
      <c r="X63" s="148"/>
      <c r="Y63" s="149"/>
      <c r="Z63" s="145"/>
      <c r="AA63" s="146"/>
      <c r="AB63" s="146"/>
      <c r="AC63" s="146"/>
      <c r="AD63" s="147"/>
      <c r="AE63" s="114"/>
      <c r="AF63" s="148"/>
      <c r="AG63" s="148"/>
      <c r="AH63" s="148"/>
      <c r="AI63" s="148"/>
      <c r="AJ63" s="148"/>
      <c r="AK63" s="148"/>
      <c r="AL63" s="148"/>
      <c r="AM63" s="148"/>
      <c r="AN63" s="149"/>
      <c r="AO63" s="150"/>
      <c r="AP63" s="151"/>
      <c r="AQ63" s="151"/>
      <c r="AR63" s="151"/>
      <c r="AS63" s="151"/>
      <c r="AT63" s="151"/>
      <c r="AU63" s="151"/>
      <c r="AV63" s="152"/>
      <c r="AW63" s="150"/>
      <c r="AX63" s="151"/>
      <c r="AY63" s="151"/>
      <c r="AZ63" s="151"/>
      <c r="BA63" s="151"/>
      <c r="BB63" s="151"/>
      <c r="BC63" s="151"/>
      <c r="BD63" s="152"/>
      <c r="BE63" s="150"/>
      <c r="BF63" s="151"/>
      <c r="BG63" s="151"/>
      <c r="BH63" s="151"/>
      <c r="BI63" s="151"/>
      <c r="BJ63" s="151"/>
      <c r="BK63" s="151"/>
      <c r="BL63" s="152"/>
      <c r="BT63" s="62" t="s">
        <v>18</v>
      </c>
    </row>
    <row r="64" spans="1:72" ht="44.25" customHeight="1">
      <c r="A64" s="123">
        <v>1</v>
      </c>
      <c r="B64" s="124"/>
      <c r="C64" s="124"/>
      <c r="D64" s="124"/>
      <c r="E64" s="124"/>
      <c r="F64" s="125"/>
      <c r="G64" s="94" t="s">
        <v>116</v>
      </c>
      <c r="H64" s="126"/>
      <c r="I64" s="126"/>
      <c r="J64" s="126"/>
      <c r="K64" s="126"/>
      <c r="L64" s="126"/>
      <c r="M64" s="126"/>
      <c r="N64" s="126"/>
      <c r="O64" s="126"/>
      <c r="P64" s="126"/>
      <c r="Q64" s="126"/>
      <c r="R64" s="126"/>
      <c r="S64" s="126"/>
      <c r="T64" s="126"/>
      <c r="U64" s="126"/>
      <c r="V64" s="126"/>
      <c r="W64" s="126"/>
      <c r="X64" s="126"/>
      <c r="Y64" s="127"/>
      <c r="Z64" s="128" t="s">
        <v>70</v>
      </c>
      <c r="AA64" s="129"/>
      <c r="AB64" s="129"/>
      <c r="AC64" s="129"/>
      <c r="AD64" s="130"/>
      <c r="AE64" s="98" t="s">
        <v>210</v>
      </c>
      <c r="AF64" s="118"/>
      <c r="AG64" s="118"/>
      <c r="AH64" s="118"/>
      <c r="AI64" s="118"/>
      <c r="AJ64" s="118"/>
      <c r="AK64" s="118"/>
      <c r="AL64" s="118"/>
      <c r="AM64" s="118"/>
      <c r="AN64" s="119"/>
      <c r="AO64" s="120">
        <v>6</v>
      </c>
      <c r="AP64" s="121"/>
      <c r="AQ64" s="121"/>
      <c r="AR64" s="121"/>
      <c r="AS64" s="121"/>
      <c r="AT64" s="121"/>
      <c r="AU64" s="121"/>
      <c r="AV64" s="122"/>
      <c r="AW64" s="120">
        <v>0</v>
      </c>
      <c r="AX64" s="121"/>
      <c r="AY64" s="121"/>
      <c r="AZ64" s="121"/>
      <c r="BA64" s="121"/>
      <c r="BB64" s="121"/>
      <c r="BC64" s="121"/>
      <c r="BD64" s="122"/>
      <c r="BE64" s="120">
        <f>SUM(AO64:BD64)</f>
        <v>6</v>
      </c>
      <c r="BF64" s="121"/>
      <c r="BG64" s="121"/>
      <c r="BH64" s="121"/>
      <c r="BI64" s="121"/>
      <c r="BJ64" s="121"/>
      <c r="BK64" s="121"/>
      <c r="BL64" s="122"/>
    </row>
    <row r="65" spans="1:64" ht="44.25" customHeight="1">
      <c r="A65" s="123">
        <v>2</v>
      </c>
      <c r="B65" s="124"/>
      <c r="C65" s="124"/>
      <c r="D65" s="124"/>
      <c r="E65" s="124"/>
      <c r="F65" s="125"/>
      <c r="G65" s="94" t="s">
        <v>117</v>
      </c>
      <c r="H65" s="126"/>
      <c r="I65" s="126"/>
      <c r="J65" s="126"/>
      <c r="K65" s="126"/>
      <c r="L65" s="126"/>
      <c r="M65" s="126"/>
      <c r="N65" s="126"/>
      <c r="O65" s="126"/>
      <c r="P65" s="126"/>
      <c r="Q65" s="126"/>
      <c r="R65" s="126"/>
      <c r="S65" s="126"/>
      <c r="T65" s="126"/>
      <c r="U65" s="126"/>
      <c r="V65" s="126"/>
      <c r="W65" s="126"/>
      <c r="X65" s="126"/>
      <c r="Y65" s="127"/>
      <c r="Z65" s="128" t="s">
        <v>76</v>
      </c>
      <c r="AA65" s="129"/>
      <c r="AB65" s="129"/>
      <c r="AC65" s="129"/>
      <c r="AD65" s="130"/>
      <c r="AE65" s="98" t="s">
        <v>204</v>
      </c>
      <c r="AF65" s="118"/>
      <c r="AG65" s="118"/>
      <c r="AH65" s="118"/>
      <c r="AI65" s="118"/>
      <c r="AJ65" s="118"/>
      <c r="AK65" s="118"/>
      <c r="AL65" s="118"/>
      <c r="AM65" s="118"/>
      <c r="AN65" s="119"/>
      <c r="AO65" s="110">
        <f>AC49</f>
        <v>0</v>
      </c>
      <c r="AP65" s="111"/>
      <c r="AQ65" s="111"/>
      <c r="AR65" s="111"/>
      <c r="AS65" s="111"/>
      <c r="AT65" s="111"/>
      <c r="AU65" s="111"/>
      <c r="AV65" s="112"/>
      <c r="AW65" s="110">
        <v>0</v>
      </c>
      <c r="AX65" s="111"/>
      <c r="AY65" s="111"/>
      <c r="AZ65" s="111"/>
      <c r="BA65" s="111"/>
      <c r="BB65" s="111"/>
      <c r="BC65" s="111"/>
      <c r="BD65" s="112"/>
      <c r="BE65" s="110">
        <f>SUM(AO65:BD65)</f>
        <v>0</v>
      </c>
      <c r="BF65" s="111"/>
      <c r="BG65" s="111"/>
      <c r="BH65" s="111"/>
      <c r="BI65" s="111"/>
      <c r="BJ65" s="111"/>
      <c r="BK65" s="111"/>
      <c r="BL65" s="112"/>
    </row>
    <row r="66" spans="1:64" s="62" customFormat="1" ht="20.25" customHeight="1">
      <c r="A66" s="139">
        <v>0</v>
      </c>
      <c r="B66" s="140"/>
      <c r="C66" s="140"/>
      <c r="D66" s="140"/>
      <c r="E66" s="140"/>
      <c r="F66" s="141"/>
      <c r="G66" s="114" t="s">
        <v>80</v>
      </c>
      <c r="H66" s="148"/>
      <c r="I66" s="148"/>
      <c r="J66" s="148"/>
      <c r="K66" s="148"/>
      <c r="L66" s="148"/>
      <c r="M66" s="148"/>
      <c r="N66" s="148"/>
      <c r="O66" s="148"/>
      <c r="P66" s="148"/>
      <c r="Q66" s="148"/>
      <c r="R66" s="148"/>
      <c r="S66" s="148"/>
      <c r="T66" s="148"/>
      <c r="U66" s="148"/>
      <c r="V66" s="148"/>
      <c r="W66" s="148"/>
      <c r="X66" s="148"/>
      <c r="Y66" s="149"/>
      <c r="Z66" s="145"/>
      <c r="AA66" s="146"/>
      <c r="AB66" s="146"/>
      <c r="AC66" s="146"/>
      <c r="AD66" s="147"/>
      <c r="AE66" s="114"/>
      <c r="AF66" s="148"/>
      <c r="AG66" s="148"/>
      <c r="AH66" s="148"/>
      <c r="AI66" s="148"/>
      <c r="AJ66" s="148"/>
      <c r="AK66" s="148"/>
      <c r="AL66" s="148"/>
      <c r="AM66" s="148"/>
      <c r="AN66" s="149"/>
      <c r="AO66" s="206"/>
      <c r="AP66" s="207"/>
      <c r="AQ66" s="207"/>
      <c r="AR66" s="207"/>
      <c r="AS66" s="207"/>
      <c r="AT66" s="207"/>
      <c r="AU66" s="207"/>
      <c r="AV66" s="208"/>
      <c r="AW66" s="206"/>
      <c r="AX66" s="207"/>
      <c r="AY66" s="207"/>
      <c r="AZ66" s="207"/>
      <c r="BA66" s="207"/>
      <c r="BB66" s="207"/>
      <c r="BC66" s="207"/>
      <c r="BD66" s="208"/>
      <c r="BE66" s="206"/>
      <c r="BF66" s="207"/>
      <c r="BG66" s="207"/>
      <c r="BH66" s="207"/>
      <c r="BI66" s="207"/>
      <c r="BJ66" s="207"/>
      <c r="BK66" s="207"/>
      <c r="BL66" s="208"/>
    </row>
    <row r="67" spans="1:64" ht="42" customHeight="1">
      <c r="A67" s="123">
        <v>1</v>
      </c>
      <c r="B67" s="124"/>
      <c r="C67" s="124"/>
      <c r="D67" s="124"/>
      <c r="E67" s="124"/>
      <c r="F67" s="125"/>
      <c r="G67" s="94" t="s">
        <v>197</v>
      </c>
      <c r="H67" s="126"/>
      <c r="I67" s="126"/>
      <c r="J67" s="126"/>
      <c r="K67" s="126"/>
      <c r="L67" s="126"/>
      <c r="M67" s="126"/>
      <c r="N67" s="126"/>
      <c r="O67" s="126"/>
      <c r="P67" s="126"/>
      <c r="Q67" s="126"/>
      <c r="R67" s="126"/>
      <c r="S67" s="126"/>
      <c r="T67" s="126"/>
      <c r="U67" s="126"/>
      <c r="V67" s="126"/>
      <c r="W67" s="126"/>
      <c r="X67" s="126"/>
      <c r="Y67" s="127"/>
      <c r="Z67" s="128" t="s">
        <v>70</v>
      </c>
      <c r="AA67" s="129"/>
      <c r="AB67" s="129"/>
      <c r="AC67" s="129"/>
      <c r="AD67" s="130"/>
      <c r="AE67" s="98" t="s">
        <v>211</v>
      </c>
      <c r="AF67" s="118"/>
      <c r="AG67" s="118"/>
      <c r="AH67" s="118"/>
      <c r="AI67" s="118"/>
      <c r="AJ67" s="118"/>
      <c r="AK67" s="118"/>
      <c r="AL67" s="118"/>
      <c r="AM67" s="118"/>
      <c r="AN67" s="119"/>
      <c r="AO67" s="110">
        <v>6</v>
      </c>
      <c r="AP67" s="111"/>
      <c r="AQ67" s="111"/>
      <c r="AR67" s="111"/>
      <c r="AS67" s="111"/>
      <c r="AT67" s="111"/>
      <c r="AU67" s="111"/>
      <c r="AV67" s="112"/>
      <c r="AW67" s="110">
        <v>0</v>
      </c>
      <c r="AX67" s="111"/>
      <c r="AY67" s="111"/>
      <c r="AZ67" s="111"/>
      <c r="BA67" s="111"/>
      <c r="BB67" s="111"/>
      <c r="BC67" s="111"/>
      <c r="BD67" s="112"/>
      <c r="BE67" s="110">
        <f>SUM(AO67:BD67)</f>
        <v>6</v>
      </c>
      <c r="BF67" s="111"/>
      <c r="BG67" s="111"/>
      <c r="BH67" s="111"/>
      <c r="BI67" s="111"/>
      <c r="BJ67" s="111"/>
      <c r="BK67" s="111"/>
      <c r="BL67" s="112"/>
    </row>
    <row r="68" spans="1:64" s="62" customFormat="1" ht="21" customHeight="1">
      <c r="A68" s="139">
        <v>0</v>
      </c>
      <c r="B68" s="140"/>
      <c r="C68" s="140"/>
      <c r="D68" s="140"/>
      <c r="E68" s="140"/>
      <c r="F68" s="141"/>
      <c r="G68" s="114" t="s">
        <v>85</v>
      </c>
      <c r="H68" s="148"/>
      <c r="I68" s="148"/>
      <c r="J68" s="148"/>
      <c r="K68" s="148"/>
      <c r="L68" s="148"/>
      <c r="M68" s="148"/>
      <c r="N68" s="148"/>
      <c r="O68" s="148"/>
      <c r="P68" s="148"/>
      <c r="Q68" s="148"/>
      <c r="R68" s="148"/>
      <c r="S68" s="148"/>
      <c r="T68" s="148"/>
      <c r="U68" s="148"/>
      <c r="V68" s="148"/>
      <c r="W68" s="148"/>
      <c r="X68" s="148"/>
      <c r="Y68" s="149"/>
      <c r="Z68" s="145"/>
      <c r="AA68" s="146"/>
      <c r="AB68" s="146"/>
      <c r="AC68" s="146"/>
      <c r="AD68" s="147"/>
      <c r="AE68" s="114"/>
      <c r="AF68" s="148"/>
      <c r="AG68" s="148"/>
      <c r="AH68" s="148"/>
      <c r="AI68" s="148"/>
      <c r="AJ68" s="148"/>
      <c r="AK68" s="148"/>
      <c r="AL68" s="148"/>
      <c r="AM68" s="148"/>
      <c r="AN68" s="149"/>
      <c r="AO68" s="206"/>
      <c r="AP68" s="207"/>
      <c r="AQ68" s="207"/>
      <c r="AR68" s="207"/>
      <c r="AS68" s="207"/>
      <c r="AT68" s="207"/>
      <c r="AU68" s="207"/>
      <c r="AV68" s="208"/>
      <c r="AW68" s="206"/>
      <c r="AX68" s="207"/>
      <c r="AY68" s="207"/>
      <c r="AZ68" s="207"/>
      <c r="BA68" s="207"/>
      <c r="BB68" s="207"/>
      <c r="BC68" s="207"/>
      <c r="BD68" s="208"/>
      <c r="BE68" s="206"/>
      <c r="BF68" s="207"/>
      <c r="BG68" s="207"/>
      <c r="BH68" s="207"/>
      <c r="BI68" s="207"/>
      <c r="BJ68" s="207"/>
      <c r="BK68" s="207"/>
      <c r="BL68" s="208"/>
    </row>
    <row r="69" spans="1:64" ht="60.75" customHeight="1">
      <c r="A69" s="123">
        <v>1</v>
      </c>
      <c r="B69" s="124"/>
      <c r="C69" s="124"/>
      <c r="D69" s="124"/>
      <c r="E69" s="124"/>
      <c r="F69" s="125"/>
      <c r="G69" s="94" t="s">
        <v>118</v>
      </c>
      <c r="H69" s="126"/>
      <c r="I69" s="126"/>
      <c r="J69" s="126"/>
      <c r="K69" s="126"/>
      <c r="L69" s="126"/>
      <c r="M69" s="126"/>
      <c r="N69" s="126"/>
      <c r="O69" s="126"/>
      <c r="P69" s="126"/>
      <c r="Q69" s="126"/>
      <c r="R69" s="126"/>
      <c r="S69" s="126"/>
      <c r="T69" s="126"/>
      <c r="U69" s="126"/>
      <c r="V69" s="126"/>
      <c r="W69" s="126"/>
      <c r="X69" s="126"/>
      <c r="Y69" s="127"/>
      <c r="Z69" s="128" t="s">
        <v>76</v>
      </c>
      <c r="AA69" s="129"/>
      <c r="AB69" s="129"/>
      <c r="AC69" s="129"/>
      <c r="AD69" s="130"/>
      <c r="AE69" s="98" t="s">
        <v>119</v>
      </c>
      <c r="AF69" s="118"/>
      <c r="AG69" s="118"/>
      <c r="AH69" s="118"/>
      <c r="AI69" s="118"/>
      <c r="AJ69" s="118"/>
      <c r="AK69" s="118"/>
      <c r="AL69" s="118"/>
      <c r="AM69" s="118"/>
      <c r="AN69" s="119"/>
      <c r="AO69" s="110">
        <f>AO65/AO64</f>
        <v>0</v>
      </c>
      <c r="AP69" s="111"/>
      <c r="AQ69" s="111"/>
      <c r="AR69" s="111"/>
      <c r="AS69" s="111"/>
      <c r="AT69" s="111"/>
      <c r="AU69" s="111"/>
      <c r="AV69" s="112"/>
      <c r="AW69" s="110">
        <v>0</v>
      </c>
      <c r="AX69" s="111"/>
      <c r="AY69" s="111"/>
      <c r="AZ69" s="111"/>
      <c r="BA69" s="111"/>
      <c r="BB69" s="111"/>
      <c r="BC69" s="111"/>
      <c r="BD69" s="112"/>
      <c r="BE69" s="110">
        <f>AO65/AO64</f>
        <v>0</v>
      </c>
      <c r="BF69" s="111"/>
      <c r="BG69" s="111"/>
      <c r="BH69" s="111"/>
      <c r="BI69" s="111"/>
      <c r="BJ69" s="111"/>
      <c r="BK69" s="111"/>
      <c r="BL69" s="112"/>
    </row>
    <row r="70" spans="1:64" s="62" customFormat="1" ht="19.5" customHeight="1">
      <c r="A70" s="139">
        <v>0</v>
      </c>
      <c r="B70" s="140"/>
      <c r="C70" s="140"/>
      <c r="D70" s="140"/>
      <c r="E70" s="140"/>
      <c r="F70" s="141"/>
      <c r="G70" s="114" t="s">
        <v>97</v>
      </c>
      <c r="H70" s="148"/>
      <c r="I70" s="148"/>
      <c r="J70" s="148"/>
      <c r="K70" s="148"/>
      <c r="L70" s="148"/>
      <c r="M70" s="148"/>
      <c r="N70" s="148"/>
      <c r="O70" s="148"/>
      <c r="P70" s="148"/>
      <c r="Q70" s="148"/>
      <c r="R70" s="148"/>
      <c r="S70" s="148"/>
      <c r="T70" s="148"/>
      <c r="U70" s="148"/>
      <c r="V70" s="148"/>
      <c r="W70" s="148"/>
      <c r="X70" s="148"/>
      <c r="Y70" s="149"/>
      <c r="Z70" s="145"/>
      <c r="AA70" s="146"/>
      <c r="AB70" s="146"/>
      <c r="AC70" s="146"/>
      <c r="AD70" s="147"/>
      <c r="AE70" s="114"/>
      <c r="AF70" s="148"/>
      <c r="AG70" s="148"/>
      <c r="AH70" s="148"/>
      <c r="AI70" s="148"/>
      <c r="AJ70" s="148"/>
      <c r="AK70" s="148"/>
      <c r="AL70" s="148"/>
      <c r="AM70" s="148"/>
      <c r="AN70" s="149"/>
      <c r="AO70" s="150"/>
      <c r="AP70" s="151"/>
      <c r="AQ70" s="151"/>
      <c r="AR70" s="151"/>
      <c r="AS70" s="151"/>
      <c r="AT70" s="151"/>
      <c r="AU70" s="151"/>
      <c r="AV70" s="152"/>
      <c r="AW70" s="150"/>
      <c r="AX70" s="151"/>
      <c r="AY70" s="151"/>
      <c r="AZ70" s="151"/>
      <c r="BA70" s="151"/>
      <c r="BB70" s="151"/>
      <c r="BC70" s="151"/>
      <c r="BD70" s="152"/>
      <c r="BE70" s="150"/>
      <c r="BF70" s="151"/>
      <c r="BG70" s="151"/>
      <c r="BH70" s="151"/>
      <c r="BI70" s="151"/>
      <c r="BJ70" s="151"/>
      <c r="BK70" s="151"/>
      <c r="BL70" s="152"/>
    </row>
    <row r="71" spans="1:64" ht="60" customHeight="1">
      <c r="A71" s="123">
        <v>1</v>
      </c>
      <c r="B71" s="124"/>
      <c r="C71" s="124"/>
      <c r="D71" s="124"/>
      <c r="E71" s="124"/>
      <c r="F71" s="125"/>
      <c r="G71" s="94" t="s">
        <v>120</v>
      </c>
      <c r="H71" s="126"/>
      <c r="I71" s="126"/>
      <c r="J71" s="126"/>
      <c r="K71" s="126"/>
      <c r="L71" s="126"/>
      <c r="M71" s="126"/>
      <c r="N71" s="126"/>
      <c r="O71" s="126"/>
      <c r="P71" s="126"/>
      <c r="Q71" s="126"/>
      <c r="R71" s="126"/>
      <c r="S71" s="126"/>
      <c r="T71" s="126"/>
      <c r="U71" s="126"/>
      <c r="V71" s="126"/>
      <c r="W71" s="126"/>
      <c r="X71" s="126"/>
      <c r="Y71" s="127"/>
      <c r="Z71" s="128" t="s">
        <v>98</v>
      </c>
      <c r="AA71" s="129"/>
      <c r="AB71" s="129"/>
      <c r="AC71" s="129"/>
      <c r="AD71" s="130"/>
      <c r="AE71" s="98" t="s">
        <v>121</v>
      </c>
      <c r="AF71" s="118"/>
      <c r="AG71" s="118"/>
      <c r="AH71" s="118"/>
      <c r="AI71" s="118"/>
      <c r="AJ71" s="118"/>
      <c r="AK71" s="118"/>
      <c r="AL71" s="118"/>
      <c r="AM71" s="118"/>
      <c r="AN71" s="119"/>
      <c r="AO71" s="110">
        <v>100</v>
      </c>
      <c r="AP71" s="111"/>
      <c r="AQ71" s="111"/>
      <c r="AR71" s="111"/>
      <c r="AS71" s="111"/>
      <c r="AT71" s="111"/>
      <c r="AU71" s="111"/>
      <c r="AV71" s="112"/>
      <c r="AW71" s="110">
        <v>0</v>
      </c>
      <c r="AX71" s="111"/>
      <c r="AY71" s="111"/>
      <c r="AZ71" s="111"/>
      <c r="BA71" s="111"/>
      <c r="BB71" s="111"/>
      <c r="BC71" s="111"/>
      <c r="BD71" s="112"/>
      <c r="BE71" s="110">
        <v>100</v>
      </c>
      <c r="BF71" s="111"/>
      <c r="BG71" s="111"/>
      <c r="BH71" s="111"/>
      <c r="BI71" s="111"/>
      <c r="BJ71" s="111"/>
      <c r="BK71" s="111"/>
      <c r="BL71" s="112"/>
    </row>
    <row r="72" spans="1:6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row>
    <row r="74" spans="1:64" ht="16.5" customHeight="1">
      <c r="A74" s="134" t="s">
        <v>273</v>
      </c>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5"/>
      <c r="Z74" s="135"/>
      <c r="AA74" s="135"/>
      <c r="AB74" s="135"/>
      <c r="AC74" s="135"/>
      <c r="AD74" s="135"/>
      <c r="AE74" s="135"/>
      <c r="AF74" s="135"/>
      <c r="AG74" s="135"/>
      <c r="AH74" s="135"/>
      <c r="AI74" s="135"/>
      <c r="AJ74" s="135"/>
      <c r="AK74" s="135"/>
      <c r="AL74" s="135"/>
      <c r="AM74" s="135"/>
      <c r="AN74" s="46"/>
      <c r="AO74" s="131" t="s">
        <v>104</v>
      </c>
      <c r="AP74" s="132"/>
      <c r="AQ74" s="132"/>
      <c r="AR74" s="132"/>
      <c r="AS74" s="132"/>
      <c r="AT74" s="132"/>
      <c r="AU74" s="132"/>
      <c r="AV74" s="132"/>
      <c r="AW74" s="132"/>
      <c r="AX74" s="132"/>
      <c r="AY74" s="132"/>
      <c r="AZ74" s="132"/>
      <c r="BA74" s="132"/>
      <c r="BB74" s="132"/>
      <c r="BC74" s="132"/>
      <c r="BD74" s="132"/>
      <c r="BE74" s="132"/>
      <c r="BF74" s="132"/>
      <c r="BG74" s="132"/>
      <c r="BH74" s="47"/>
    </row>
    <row r="75" spans="1:64">
      <c r="W75" s="133" t="s">
        <v>5</v>
      </c>
      <c r="X75" s="133"/>
      <c r="Y75" s="133"/>
      <c r="Z75" s="133"/>
      <c r="AA75" s="133"/>
      <c r="AB75" s="133"/>
      <c r="AC75" s="133"/>
      <c r="AD75" s="133"/>
      <c r="AE75" s="133"/>
      <c r="AF75" s="133"/>
      <c r="AG75" s="133"/>
      <c r="AH75" s="133"/>
      <c r="AI75" s="133"/>
      <c r="AJ75" s="133"/>
      <c r="AK75" s="133"/>
      <c r="AL75" s="133"/>
      <c r="AM75" s="133"/>
      <c r="AO75" s="133" t="s">
        <v>63</v>
      </c>
      <c r="AP75" s="133"/>
      <c r="AQ75" s="133"/>
      <c r="AR75" s="133"/>
      <c r="AS75" s="133"/>
      <c r="AT75" s="133"/>
      <c r="AU75" s="133"/>
      <c r="AV75" s="133"/>
      <c r="AW75" s="133"/>
      <c r="AX75" s="133"/>
      <c r="AY75" s="133"/>
      <c r="AZ75" s="133"/>
      <c r="BA75" s="133"/>
      <c r="BB75" s="133"/>
      <c r="BC75" s="133"/>
      <c r="BD75" s="133"/>
      <c r="BE75" s="133"/>
      <c r="BF75" s="133"/>
      <c r="BG75" s="133"/>
    </row>
    <row r="76" spans="1:64" ht="15.75" customHeight="1">
      <c r="A76" s="209" t="s">
        <v>3</v>
      </c>
      <c r="B76" s="209"/>
      <c r="C76" s="209"/>
      <c r="D76" s="209"/>
      <c r="E76" s="209"/>
      <c r="F76" s="209"/>
      <c r="BH76" s="31"/>
    </row>
    <row r="77" spans="1:64" ht="17.25" customHeight="1">
      <c r="A77" s="159" t="s">
        <v>103</v>
      </c>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160"/>
      <c r="AO77" s="160"/>
      <c r="AP77" s="160"/>
      <c r="AQ77" s="160"/>
      <c r="AR77" s="160"/>
      <c r="AS77" s="160"/>
      <c r="BH77" s="49"/>
    </row>
    <row r="78" spans="1:64">
      <c r="A78" s="161" t="s">
        <v>46</v>
      </c>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BH78" s="22"/>
    </row>
    <row r="79" spans="1:64" ht="10.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BH79" s="22"/>
    </row>
    <row r="80" spans="1:64" ht="15.75" customHeight="1">
      <c r="A80" s="134" t="s">
        <v>276</v>
      </c>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5"/>
      <c r="Z80" s="135"/>
      <c r="AA80" s="135"/>
      <c r="AB80" s="135"/>
      <c r="AC80" s="135"/>
      <c r="AD80" s="135"/>
      <c r="AE80" s="135"/>
      <c r="AF80" s="135"/>
      <c r="AG80" s="135"/>
      <c r="AH80" s="135"/>
      <c r="AI80" s="135"/>
      <c r="AJ80" s="135"/>
      <c r="AK80" s="135"/>
      <c r="AL80" s="135"/>
      <c r="AM80" s="135"/>
      <c r="AN80" s="46"/>
      <c r="AO80" s="131" t="s">
        <v>277</v>
      </c>
      <c r="AP80" s="132"/>
      <c r="AQ80" s="132"/>
      <c r="AR80" s="132"/>
      <c r="AS80" s="132"/>
      <c r="AT80" s="132"/>
      <c r="AU80" s="132"/>
      <c r="AV80" s="132"/>
      <c r="AW80" s="132"/>
      <c r="AX80" s="132"/>
      <c r="AY80" s="132"/>
      <c r="AZ80" s="132"/>
      <c r="BA80" s="132"/>
      <c r="BB80" s="132"/>
      <c r="BC80" s="132"/>
      <c r="BD80" s="132"/>
      <c r="BE80" s="132"/>
      <c r="BF80" s="132"/>
      <c r="BG80" s="132"/>
      <c r="BH80" s="48"/>
    </row>
    <row r="81" spans="1:60">
      <c r="W81" s="133" t="s">
        <v>5</v>
      </c>
      <c r="X81" s="133"/>
      <c r="Y81" s="133"/>
      <c r="Z81" s="133"/>
      <c r="AA81" s="133"/>
      <c r="AB81" s="133"/>
      <c r="AC81" s="133"/>
      <c r="AD81" s="133"/>
      <c r="AE81" s="133"/>
      <c r="AF81" s="133"/>
      <c r="AG81" s="133"/>
      <c r="AH81" s="133"/>
      <c r="AI81" s="133"/>
      <c r="AJ81" s="133"/>
      <c r="AK81" s="133"/>
      <c r="AL81" s="133"/>
      <c r="AM81" s="133"/>
      <c r="AO81" s="133" t="s">
        <v>63</v>
      </c>
      <c r="AP81" s="133"/>
      <c r="AQ81" s="133"/>
      <c r="AR81" s="133"/>
      <c r="AS81" s="133"/>
      <c r="AT81" s="133"/>
      <c r="AU81" s="133"/>
      <c r="AV81" s="133"/>
      <c r="AW81" s="133"/>
      <c r="AX81" s="133"/>
      <c r="AY81" s="133"/>
      <c r="AZ81" s="133"/>
      <c r="BA81" s="133"/>
      <c r="BB81" s="133"/>
      <c r="BC81" s="133"/>
      <c r="BD81" s="133"/>
      <c r="BE81" s="133"/>
      <c r="BF81" s="133"/>
      <c r="BG81" s="133"/>
    </row>
    <row r="82" spans="1:60">
      <c r="A82" s="157">
        <v>45679</v>
      </c>
      <c r="B82" s="158"/>
      <c r="C82" s="158"/>
      <c r="D82" s="158"/>
      <c r="E82" s="158"/>
      <c r="F82" s="158"/>
      <c r="G82" s="158"/>
      <c r="H82" s="158"/>
    </row>
    <row r="83" spans="1:60">
      <c r="A83" s="133" t="s">
        <v>44</v>
      </c>
      <c r="B83" s="133"/>
      <c r="C83" s="133"/>
      <c r="D83" s="133"/>
      <c r="E83" s="133"/>
      <c r="F83" s="133"/>
      <c r="G83" s="133"/>
      <c r="H83" s="133"/>
      <c r="I83" s="69"/>
      <c r="J83" s="69"/>
      <c r="K83" s="69"/>
      <c r="L83" s="69"/>
      <c r="M83" s="69"/>
      <c r="N83" s="69"/>
      <c r="O83" s="69"/>
      <c r="P83" s="69"/>
      <c r="Q83" s="69"/>
      <c r="BH83" s="16"/>
    </row>
    <row r="84" spans="1:60">
      <c r="A84" s="23" t="s">
        <v>45</v>
      </c>
      <c r="BH84" s="23"/>
    </row>
  </sheetData>
  <mergeCells count="211">
    <mergeCell ref="AO1:BL1"/>
    <mergeCell ref="AO2:BL2"/>
    <mergeCell ref="AO3:BL3"/>
    <mergeCell ref="AO4:BL4"/>
    <mergeCell ref="AO5:BL5"/>
    <mergeCell ref="B13:L13"/>
    <mergeCell ref="N13:AS13"/>
    <mergeCell ref="AU13:BB13"/>
    <mergeCell ref="AO6:BF6"/>
    <mergeCell ref="AO7:AU7"/>
    <mergeCell ref="AW7:BF7"/>
    <mergeCell ref="B15:L15"/>
    <mergeCell ref="N15:AS15"/>
    <mergeCell ref="AU15:BB15"/>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T22:W22"/>
    <mergeCell ref="A22:J22"/>
    <mergeCell ref="K22:S22"/>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40:F40"/>
    <mergeCell ref="G40:BL40"/>
    <mergeCell ref="A42:AZ42"/>
    <mergeCell ref="A43:AZ43"/>
    <mergeCell ref="A44:C45"/>
    <mergeCell ref="D44:AB45"/>
    <mergeCell ref="AC44:AJ45"/>
    <mergeCell ref="AK44:AR45"/>
    <mergeCell ref="AS44:AZ45"/>
    <mergeCell ref="A46:C46"/>
    <mergeCell ref="D46:AB46"/>
    <mergeCell ref="AC46:AJ46"/>
    <mergeCell ref="AK46:AR46"/>
    <mergeCell ref="AS46:AZ46"/>
    <mergeCell ref="A47:C47"/>
    <mergeCell ref="D47:AB47"/>
    <mergeCell ref="AC47:AJ47"/>
    <mergeCell ref="AK47:AR47"/>
    <mergeCell ref="AS47:AZ47"/>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S49:AZ49"/>
    <mergeCell ref="A57:C57"/>
    <mergeCell ref="D57:AA57"/>
    <mergeCell ref="AB57:AI57"/>
    <mergeCell ref="AJ57:AQ57"/>
    <mergeCell ref="AR57:AY57"/>
    <mergeCell ref="A59:BL59"/>
    <mergeCell ref="A55:C55"/>
    <mergeCell ref="D55:AA55"/>
    <mergeCell ref="AB55:AI55"/>
    <mergeCell ref="AJ55:AQ55"/>
    <mergeCell ref="AR55:AY55"/>
    <mergeCell ref="A56:C56"/>
    <mergeCell ref="D56:AA56"/>
    <mergeCell ref="AB56:AI56"/>
    <mergeCell ref="AJ56:AQ56"/>
    <mergeCell ref="AR56:AY56"/>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A82:H82"/>
    <mergeCell ref="A83:H83"/>
    <mergeCell ref="A77:AS77"/>
    <mergeCell ref="A78:AS78"/>
    <mergeCell ref="AO80:BG80"/>
    <mergeCell ref="W81:AM81"/>
    <mergeCell ref="AO81:BG81"/>
    <mergeCell ref="AO74:BG74"/>
    <mergeCell ref="W75:AM75"/>
    <mergeCell ref="AO75:BG75"/>
    <mergeCell ref="A76:F76"/>
    <mergeCell ref="A74:X74"/>
    <mergeCell ref="Y74:AM74"/>
    <mergeCell ref="A80:X80"/>
    <mergeCell ref="Y80:AM80"/>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2:BL62"/>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E69:AN69"/>
    <mergeCell ref="AO69:AV69"/>
    <mergeCell ref="AW69:BD69"/>
    <mergeCell ref="BE69:BL69"/>
    <mergeCell ref="A68:F68"/>
    <mergeCell ref="G68:Y68"/>
    <mergeCell ref="Z68:AD68"/>
    <mergeCell ref="AE68:AN68"/>
    <mergeCell ref="AO68:AV68"/>
    <mergeCell ref="AW68:BD68"/>
    <mergeCell ref="BE68:BL68"/>
    <mergeCell ref="A69:F69"/>
    <mergeCell ref="G69:Y69"/>
    <mergeCell ref="Z69:AD6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H63:L63 H66:L66 H68:L68 H70:L70 G63:G71">
    <cfRule type="cellIs" dxfId="145" priority="17" stopIfTrue="1" operator="equal">
      <formula>$G62</formula>
    </cfRule>
  </conditionalFormatting>
  <conditionalFormatting sqref="D48:D49 D49:I49">
    <cfRule type="cellIs" dxfId="144" priority="16" stopIfTrue="1" operator="equal">
      <formula>$D47</formula>
    </cfRule>
  </conditionalFormatting>
  <conditionalFormatting sqref="A63:F71">
    <cfRule type="cellIs" dxfId="143" priority="15" stopIfTrue="1" operator="equal">
      <formula>0</formula>
    </cfRule>
  </conditionalFormatting>
  <conditionalFormatting sqref="G63:G64">
    <cfRule type="cellIs" dxfId="142" priority="14" stopIfTrue="1" operator="equal">
      <formula>$G62</formula>
    </cfRule>
  </conditionalFormatting>
  <conditionalFormatting sqref="D48:D49 E49:I49">
    <cfRule type="cellIs" dxfId="141" priority="13" stopIfTrue="1" operator="equal">
      <formula>$D47</formula>
    </cfRule>
  </conditionalFormatting>
  <conditionalFormatting sqref="D48:D49 E49:I49">
    <cfRule type="cellIs" dxfId="140" priority="11" stopIfTrue="1" operator="equal">
      <formula>$D47</formula>
    </cfRule>
  </conditionalFormatting>
  <conditionalFormatting sqref="G65">
    <cfRule type="cellIs" dxfId="139" priority="10" stopIfTrue="1" operator="equal">
      <formula>$G64</formula>
    </cfRule>
  </conditionalFormatting>
  <conditionalFormatting sqref="G66:G67">
    <cfRule type="cellIs" dxfId="138" priority="7" stopIfTrue="1" operator="equal">
      <formula>$G65</formula>
    </cfRule>
  </conditionalFormatting>
  <conditionalFormatting sqref="G68:G69">
    <cfRule type="cellIs" dxfId="137" priority="5" stopIfTrue="1" operator="equal">
      <formula>$G67</formula>
    </cfRule>
  </conditionalFormatting>
  <conditionalFormatting sqref="G70:G71">
    <cfRule type="cellIs" dxfId="136" priority="2" stopIfTrue="1" operator="equal">
      <formula>$G69</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CC113"/>
  <sheetViews>
    <sheetView topLeftCell="A88" zoomScaleNormal="100" zoomScaleSheetLayoutView="100" workbookViewId="0">
      <selection activeCell="A111" sqref="A111:H111"/>
    </sheetView>
  </sheetViews>
  <sheetFormatPr defaultRowHeight="12.75"/>
  <cols>
    <col min="1" max="6" width="2.42578125" style="1" customWidth="1"/>
    <col min="7" max="19" width="3" style="1" customWidth="1"/>
    <col min="20" max="20" width="1.85546875" style="1" customWidth="1"/>
    <col min="21" max="25" width="1.5703125" style="1" customWidth="1"/>
    <col min="26" max="30" width="2.28515625" style="1" customWidth="1"/>
    <col min="31" max="33" width="5.140625" style="1" customWidth="1"/>
    <col min="34" max="34" width="6.5703125" style="1" customWidth="1"/>
    <col min="35" max="35" width="6.28515625" style="1" customWidth="1"/>
    <col min="36" max="37" width="5.140625" style="1" customWidth="1"/>
    <col min="38" max="38" width="4.85546875" style="1" customWidth="1"/>
    <col min="39" max="39" width="4.5703125" style="1" customWidth="1"/>
    <col min="40" max="40" width="3.7109375" style="1" customWidth="1"/>
    <col min="41" max="41" width="3.42578125" style="1" customWidth="1"/>
    <col min="42" max="46" width="2" style="1" customWidth="1"/>
    <col min="47" max="48" width="2.7109375" style="1" customWidth="1"/>
    <col min="49" max="64" width="2" style="1" customWidth="1"/>
    <col min="65" max="67" width="3" style="1" customWidth="1"/>
    <col min="68" max="68" width="4.5703125" style="1" customWidth="1"/>
    <col min="69" max="72" width="3" style="1" customWidth="1"/>
    <col min="73" max="73" width="7.7109375" style="1" customWidth="1"/>
    <col min="74" max="74" width="5.28515625" style="1" hidden="1" customWidth="1"/>
    <col min="75" max="75" width="9.140625" style="1"/>
    <col min="76" max="77" width="10.85546875" style="1" bestFit="1" customWidth="1"/>
    <col min="78" max="16384" width="9.140625" style="1"/>
  </cols>
  <sheetData>
    <row r="1" spans="1:72" ht="44.25"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2" ht="15.95" customHeight="1">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2" s="66" customFormat="1" ht="12.75" customHeight="1">
      <c r="AO3" s="247" t="s">
        <v>196</v>
      </c>
      <c r="AP3" s="247"/>
      <c r="AQ3" s="247"/>
      <c r="AR3" s="247"/>
      <c r="AS3" s="247"/>
      <c r="AT3" s="247"/>
      <c r="AU3" s="247"/>
      <c r="AV3" s="247"/>
      <c r="AW3" s="247"/>
      <c r="AX3" s="247"/>
      <c r="AY3" s="247"/>
      <c r="AZ3" s="247"/>
      <c r="BA3" s="247"/>
      <c r="BB3" s="247"/>
      <c r="BC3" s="247"/>
      <c r="BD3" s="247"/>
      <c r="BE3" s="247"/>
      <c r="BF3" s="247"/>
      <c r="BG3" s="247"/>
      <c r="BH3" s="247"/>
      <c r="BI3" s="247"/>
      <c r="BJ3" s="247"/>
      <c r="BK3" s="247"/>
      <c r="BL3" s="247"/>
    </row>
    <row r="4" spans="1:72" s="66" customFormat="1" ht="28.5" customHeight="1">
      <c r="AO4" s="256" t="s">
        <v>102</v>
      </c>
      <c r="AP4" s="229"/>
      <c r="AQ4" s="229"/>
      <c r="AR4" s="229"/>
      <c r="AS4" s="229"/>
      <c r="AT4" s="229"/>
      <c r="AU4" s="229"/>
      <c r="AV4" s="229"/>
      <c r="AW4" s="229"/>
      <c r="AX4" s="229"/>
      <c r="AY4" s="229"/>
      <c r="AZ4" s="229"/>
      <c r="BA4" s="229"/>
      <c r="BB4" s="229"/>
      <c r="BC4" s="229"/>
      <c r="BD4" s="229"/>
      <c r="BE4" s="229"/>
      <c r="BF4" s="229"/>
      <c r="BG4" s="229"/>
      <c r="BH4" s="229"/>
      <c r="BI4" s="229"/>
      <c r="BJ4" s="229"/>
      <c r="BK4" s="229"/>
      <c r="BL4" s="229"/>
    </row>
    <row r="5" spans="1:72">
      <c r="AO5" s="227" t="s">
        <v>20</v>
      </c>
      <c r="AP5" s="227"/>
      <c r="AQ5" s="227"/>
      <c r="AR5" s="227"/>
      <c r="AS5" s="227"/>
      <c r="AT5" s="227"/>
      <c r="AU5" s="227"/>
      <c r="AV5" s="227"/>
      <c r="AW5" s="227"/>
      <c r="AX5" s="227"/>
      <c r="AY5" s="227"/>
      <c r="AZ5" s="227"/>
      <c r="BA5" s="227"/>
      <c r="BB5" s="227"/>
      <c r="BC5" s="227"/>
      <c r="BD5" s="227"/>
      <c r="BE5" s="227"/>
      <c r="BF5" s="227"/>
      <c r="BG5" s="227"/>
      <c r="BH5" s="227"/>
      <c r="BI5" s="227"/>
      <c r="BJ5" s="227"/>
      <c r="BK5" s="227"/>
      <c r="BL5" s="227"/>
    </row>
    <row r="6" spans="1:72" ht="4.5" customHeight="1">
      <c r="AO6" s="257"/>
      <c r="AP6" s="257"/>
      <c r="AQ6" s="257"/>
      <c r="AR6" s="257"/>
      <c r="AS6" s="257"/>
      <c r="AT6" s="257"/>
      <c r="AU6" s="257"/>
      <c r="AV6" s="257"/>
      <c r="AW6" s="257"/>
      <c r="AX6" s="257"/>
      <c r="AY6" s="257"/>
      <c r="AZ6" s="257"/>
      <c r="BA6" s="257"/>
      <c r="BB6" s="257"/>
      <c r="BC6" s="257"/>
      <c r="BD6" s="257"/>
      <c r="BE6" s="257"/>
      <c r="BF6" s="257"/>
    </row>
    <row r="7" spans="1:72" ht="12.75" customHeight="1">
      <c r="AO7" s="203" t="s">
        <v>362</v>
      </c>
      <c r="AP7" s="203"/>
      <c r="AQ7" s="203"/>
      <c r="AR7" s="203"/>
      <c r="AS7" s="203"/>
      <c r="AT7" s="203"/>
      <c r="AU7" s="203"/>
      <c r="AV7" s="72" t="s">
        <v>61</v>
      </c>
      <c r="AW7" s="204" t="s">
        <v>371</v>
      </c>
      <c r="AX7" s="204"/>
      <c r="AY7" s="204"/>
      <c r="AZ7" s="204"/>
      <c r="BA7" s="204"/>
      <c r="BB7" s="204"/>
      <c r="BC7" s="204"/>
      <c r="BD7" s="204"/>
      <c r="BE7" s="204"/>
      <c r="BF7" s="204"/>
    </row>
    <row r="8" spans="1:72">
      <c r="AO8" s="30"/>
      <c r="AP8" s="30"/>
      <c r="AQ8" s="30"/>
      <c r="AR8" s="30"/>
      <c r="AS8" s="30"/>
      <c r="AT8" s="30"/>
      <c r="AU8" s="30"/>
      <c r="AW8" s="22"/>
      <c r="AX8" s="22"/>
      <c r="AY8" s="22"/>
      <c r="AZ8" s="22"/>
      <c r="BA8" s="22"/>
      <c r="BB8" s="22"/>
      <c r="BC8" s="22"/>
      <c r="BD8" s="22"/>
      <c r="BE8" s="22"/>
      <c r="BF8" s="22"/>
    </row>
    <row r="9" spans="1:72" hidden="1"/>
    <row r="10" spans="1:72" ht="14.25" customHeight="1">
      <c r="A10" s="205" t="s">
        <v>21</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row>
    <row r="11" spans="1:72" ht="15.75" customHeight="1">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0" t="s">
        <v>51</v>
      </c>
      <c r="B13" s="223" t="s">
        <v>101</v>
      </c>
      <c r="C13" s="224"/>
      <c r="D13" s="224"/>
      <c r="E13" s="224"/>
      <c r="F13" s="224"/>
      <c r="G13" s="224"/>
      <c r="H13" s="224"/>
      <c r="I13" s="224"/>
      <c r="J13" s="224"/>
      <c r="K13" s="224"/>
      <c r="L13" s="224"/>
      <c r="M13" s="51"/>
      <c r="N13" s="225" t="s">
        <v>102</v>
      </c>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52"/>
      <c r="AU13" s="223" t="s">
        <v>105</v>
      </c>
      <c r="AV13" s="224"/>
      <c r="AW13" s="224"/>
      <c r="AX13" s="224"/>
      <c r="AY13" s="224"/>
      <c r="AZ13" s="224"/>
      <c r="BA13" s="224"/>
      <c r="BB13" s="224"/>
      <c r="BC13" s="52"/>
      <c r="BD13" s="52"/>
      <c r="BE13" s="52"/>
      <c r="BF13" s="52"/>
      <c r="BG13" s="52"/>
      <c r="BH13" s="52"/>
      <c r="BI13" s="52"/>
      <c r="BJ13" s="52"/>
      <c r="BK13" s="52"/>
      <c r="BL13" s="52"/>
      <c r="BM13" s="29"/>
      <c r="BN13" s="29"/>
      <c r="BO13" s="29"/>
      <c r="BP13" s="29"/>
      <c r="BQ13" s="29"/>
      <c r="BR13" s="29"/>
      <c r="BS13" s="29"/>
      <c r="BT13" s="29"/>
    </row>
    <row r="14" spans="1:72" customFormat="1" ht="21" customHeight="1">
      <c r="A14" s="28"/>
      <c r="B14" s="218" t="s">
        <v>54</v>
      </c>
      <c r="C14" s="218"/>
      <c r="D14" s="218"/>
      <c r="E14" s="218"/>
      <c r="F14" s="218"/>
      <c r="G14" s="218"/>
      <c r="H14" s="218"/>
      <c r="I14" s="218"/>
      <c r="J14" s="218"/>
      <c r="K14" s="218"/>
      <c r="L14" s="218"/>
      <c r="M14" s="28"/>
      <c r="N14" s="220" t="s">
        <v>60</v>
      </c>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8"/>
      <c r="AU14" s="218" t="s">
        <v>53</v>
      </c>
      <c r="AV14" s="218"/>
      <c r="AW14" s="218"/>
      <c r="AX14" s="218"/>
      <c r="AY14" s="218"/>
      <c r="AZ14" s="218"/>
      <c r="BA14" s="218"/>
      <c r="BB14" s="218"/>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5" t="s">
        <v>4</v>
      </c>
      <c r="B16" s="223" t="s">
        <v>111</v>
      </c>
      <c r="C16" s="224"/>
      <c r="D16" s="224"/>
      <c r="E16" s="224"/>
      <c r="F16" s="224"/>
      <c r="G16" s="224"/>
      <c r="H16" s="224"/>
      <c r="I16" s="224"/>
      <c r="J16" s="224"/>
      <c r="K16" s="224"/>
      <c r="L16" s="224"/>
      <c r="M16" s="51"/>
      <c r="N16" s="225" t="s">
        <v>110</v>
      </c>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52"/>
      <c r="AU16" s="223" t="s">
        <v>105</v>
      </c>
      <c r="AV16" s="224"/>
      <c r="AW16" s="224"/>
      <c r="AX16" s="224"/>
      <c r="AY16" s="224"/>
      <c r="AZ16" s="224"/>
      <c r="BA16" s="224"/>
      <c r="BB16" s="224"/>
      <c r="BC16" s="56"/>
      <c r="BD16" s="56"/>
      <c r="BE16" s="56"/>
      <c r="BF16" s="56"/>
      <c r="BG16" s="56"/>
      <c r="BH16" s="56"/>
      <c r="BI16" s="56"/>
      <c r="BJ16" s="56"/>
      <c r="BK16" s="56"/>
      <c r="BL16" s="57"/>
      <c r="BM16" s="24"/>
      <c r="BN16" s="24"/>
      <c r="BO16" s="24"/>
      <c r="BP16" s="24"/>
      <c r="BQ16" s="24"/>
      <c r="BR16" s="24"/>
    </row>
    <row r="17" spans="1:74" customFormat="1" ht="21.75" customHeight="1">
      <c r="A17" s="27"/>
      <c r="B17" s="218" t="s">
        <v>54</v>
      </c>
      <c r="C17" s="218"/>
      <c r="D17" s="218"/>
      <c r="E17" s="218"/>
      <c r="F17" s="218"/>
      <c r="G17" s="218"/>
      <c r="H17" s="218"/>
      <c r="I17" s="218"/>
      <c r="J17" s="218"/>
      <c r="K17" s="218"/>
      <c r="L17" s="218"/>
      <c r="M17" s="28"/>
      <c r="N17" s="220" t="s">
        <v>59</v>
      </c>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8"/>
      <c r="AU17" s="218" t="s">
        <v>53</v>
      </c>
      <c r="AV17" s="218"/>
      <c r="AW17" s="218"/>
      <c r="AX17" s="218"/>
      <c r="AY17" s="218"/>
      <c r="AZ17" s="218"/>
      <c r="BA17" s="218"/>
      <c r="BB17" s="218"/>
      <c r="BC17" s="25"/>
      <c r="BD17" s="25"/>
      <c r="BE17" s="25"/>
      <c r="BF17" s="25"/>
      <c r="BG17" s="25"/>
      <c r="BH17" s="25"/>
      <c r="BI17" s="25"/>
      <c r="BJ17" s="25"/>
      <c r="BK17" s="26"/>
      <c r="BL17" s="25"/>
      <c r="BM17" s="25"/>
      <c r="BN17" s="25"/>
      <c r="BO17" s="25"/>
      <c r="BP17" s="25"/>
      <c r="BQ17" s="25"/>
      <c r="BR17" s="25"/>
    </row>
    <row r="18" spans="1:74" customFormat="1" ht="11.25" customHeight="1"/>
    <row r="19" spans="1:74" customFormat="1" ht="30" customHeight="1">
      <c r="A19" s="37" t="s">
        <v>52</v>
      </c>
      <c r="B19" s="194" t="s">
        <v>157</v>
      </c>
      <c r="C19" s="221"/>
      <c r="D19" s="221"/>
      <c r="E19" s="221"/>
      <c r="F19" s="221"/>
      <c r="G19" s="221"/>
      <c r="H19" s="221"/>
      <c r="I19" s="221"/>
      <c r="J19" s="221"/>
      <c r="K19" s="221"/>
      <c r="L19" s="221"/>
      <c r="M19" s="59"/>
      <c r="N19" s="194" t="s">
        <v>159</v>
      </c>
      <c r="O19" s="221"/>
      <c r="P19" s="221"/>
      <c r="Q19" s="221"/>
      <c r="R19" s="221"/>
      <c r="S19" s="221"/>
      <c r="T19" s="221"/>
      <c r="U19" s="221"/>
      <c r="V19" s="221"/>
      <c r="W19" s="221"/>
      <c r="X19" s="221"/>
      <c r="Y19" s="221"/>
      <c r="Z19" s="42"/>
      <c r="AA19" s="194" t="s">
        <v>160</v>
      </c>
      <c r="AB19" s="221"/>
      <c r="AC19" s="221"/>
      <c r="AD19" s="221"/>
      <c r="AE19" s="221"/>
      <c r="AF19" s="221"/>
      <c r="AG19" s="221"/>
      <c r="AH19" s="221"/>
      <c r="AI19" s="221"/>
      <c r="AJ19" s="42"/>
      <c r="AK19" s="194" t="s">
        <v>158</v>
      </c>
      <c r="AL19" s="222"/>
      <c r="AM19" s="222"/>
      <c r="AN19" s="222"/>
      <c r="AO19" s="222"/>
      <c r="AP19" s="222"/>
      <c r="AQ19" s="222"/>
      <c r="AR19" s="222"/>
      <c r="AS19" s="222"/>
      <c r="AT19" s="222"/>
      <c r="AU19" s="222"/>
      <c r="AV19" s="222"/>
      <c r="AW19" s="222"/>
      <c r="AX19" s="222"/>
      <c r="AY19" s="222"/>
      <c r="AZ19" s="222"/>
      <c r="BA19" s="222"/>
      <c r="BB19" s="222"/>
      <c r="BC19" s="222"/>
      <c r="BD19" s="42"/>
      <c r="BE19" s="194" t="s">
        <v>106</v>
      </c>
      <c r="BF19" s="221"/>
      <c r="BG19" s="221"/>
      <c r="BH19" s="221"/>
      <c r="BI19" s="221"/>
      <c r="BJ19" s="221"/>
      <c r="BK19" s="221"/>
      <c r="BL19" s="221"/>
      <c r="BM19" s="24"/>
      <c r="BN19" s="24"/>
      <c r="BO19" s="24"/>
      <c r="BP19" s="24"/>
      <c r="BQ19" s="24"/>
      <c r="BR19" s="24"/>
      <c r="BS19" s="24"/>
      <c r="BT19" s="24"/>
      <c r="BU19" s="24"/>
      <c r="BV19" s="24"/>
    </row>
    <row r="20" spans="1:74" customFormat="1" ht="22.5" customHeight="1">
      <c r="B20" s="218" t="s">
        <v>54</v>
      </c>
      <c r="C20" s="218"/>
      <c r="D20" s="218"/>
      <c r="E20" s="218"/>
      <c r="F20" s="218"/>
      <c r="G20" s="218"/>
      <c r="H20" s="218"/>
      <c r="I20" s="218"/>
      <c r="J20" s="218"/>
      <c r="K20" s="218"/>
      <c r="L20" s="218"/>
      <c r="N20" s="218" t="s">
        <v>55</v>
      </c>
      <c r="O20" s="218"/>
      <c r="P20" s="218"/>
      <c r="Q20" s="218"/>
      <c r="R20" s="218"/>
      <c r="S20" s="218"/>
      <c r="T20" s="218"/>
      <c r="U20" s="218"/>
      <c r="V20" s="218"/>
      <c r="W20" s="218"/>
      <c r="X20" s="218"/>
      <c r="Y20" s="218"/>
      <c r="Z20" s="25"/>
      <c r="AA20" s="195" t="s">
        <v>56</v>
      </c>
      <c r="AB20" s="195"/>
      <c r="AC20" s="195"/>
      <c r="AD20" s="195"/>
      <c r="AE20" s="195"/>
      <c r="AF20" s="195"/>
      <c r="AG20" s="195"/>
      <c r="AH20" s="195"/>
      <c r="AI20" s="195"/>
      <c r="AJ20" s="25"/>
      <c r="AK20" s="219" t="s">
        <v>57</v>
      </c>
      <c r="AL20" s="219"/>
      <c r="AM20" s="219"/>
      <c r="AN20" s="219"/>
      <c r="AO20" s="219"/>
      <c r="AP20" s="219"/>
      <c r="AQ20" s="219"/>
      <c r="AR20" s="219"/>
      <c r="AS20" s="219"/>
      <c r="AT20" s="219"/>
      <c r="AU20" s="219"/>
      <c r="AV20" s="219"/>
      <c r="AW20" s="219"/>
      <c r="AX20" s="219"/>
      <c r="AY20" s="219"/>
      <c r="AZ20" s="219"/>
      <c r="BA20" s="219"/>
      <c r="BB20" s="219"/>
      <c r="BC20" s="219"/>
      <c r="BD20" s="25"/>
      <c r="BE20" s="218" t="s">
        <v>58</v>
      </c>
      <c r="BF20" s="218"/>
      <c r="BG20" s="218"/>
      <c r="BH20" s="218"/>
      <c r="BI20" s="218"/>
      <c r="BJ20" s="218"/>
      <c r="BK20" s="218"/>
      <c r="BL20" s="218"/>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1.75" customHeight="1">
      <c r="A22" s="190" t="s">
        <v>49</v>
      </c>
      <c r="B22" s="190"/>
      <c r="C22" s="190"/>
      <c r="D22" s="190"/>
      <c r="E22" s="190"/>
      <c r="F22" s="190"/>
      <c r="G22" s="190"/>
      <c r="H22" s="190"/>
      <c r="I22" s="190"/>
      <c r="J22" s="190"/>
      <c r="K22" s="190"/>
      <c r="L22" s="190"/>
      <c r="M22" s="190"/>
      <c r="N22" s="190"/>
      <c r="O22" s="190"/>
      <c r="P22" s="190"/>
      <c r="Q22" s="190"/>
      <c r="R22" s="190"/>
      <c r="S22" s="190"/>
      <c r="T22" s="190"/>
      <c r="U22" s="191">
        <f>AS22+K23</f>
        <v>106076425</v>
      </c>
      <c r="V22" s="191"/>
      <c r="W22" s="191"/>
      <c r="X22" s="191"/>
      <c r="Y22" s="191"/>
      <c r="Z22" s="191"/>
      <c r="AA22" s="191"/>
      <c r="AB22" s="191"/>
      <c r="AC22" s="191"/>
      <c r="AD22" s="191"/>
      <c r="AE22" s="192" t="s">
        <v>50</v>
      </c>
      <c r="AF22" s="192"/>
      <c r="AG22" s="192"/>
      <c r="AH22" s="192"/>
      <c r="AI22" s="192"/>
      <c r="AJ22" s="192"/>
      <c r="AK22" s="192"/>
      <c r="AL22" s="192"/>
      <c r="AM22" s="192"/>
      <c r="AN22" s="192"/>
      <c r="AO22" s="192"/>
      <c r="AP22" s="192"/>
      <c r="AQ22" s="192"/>
      <c r="AR22" s="192"/>
      <c r="AS22" s="191">
        <f>AC55</f>
        <v>43385815</v>
      </c>
      <c r="AT22" s="191"/>
      <c r="AU22" s="191"/>
      <c r="AV22" s="191"/>
      <c r="AW22" s="191"/>
      <c r="AX22" s="191"/>
      <c r="AY22" s="191"/>
      <c r="AZ22" s="191"/>
      <c r="BA22" s="191"/>
      <c r="BB22" s="191"/>
      <c r="BC22" s="191"/>
      <c r="BD22" s="184" t="s">
        <v>22</v>
      </c>
      <c r="BE22" s="184"/>
      <c r="BF22" s="184"/>
      <c r="BG22" s="184"/>
      <c r="BH22" s="184"/>
      <c r="BI22" s="184"/>
      <c r="BJ22" s="184"/>
      <c r="BK22" s="184"/>
      <c r="BL22" s="184"/>
    </row>
    <row r="23" spans="1:74" ht="18" customHeight="1">
      <c r="A23" s="184" t="s">
        <v>62</v>
      </c>
      <c r="B23" s="184"/>
      <c r="C23" s="184"/>
      <c r="D23" s="184"/>
      <c r="E23" s="184"/>
      <c r="F23" s="184"/>
      <c r="G23" s="184"/>
      <c r="H23" s="184"/>
      <c r="I23" s="184">
        <v>13849606</v>
      </c>
      <c r="J23" s="184"/>
      <c r="K23" s="191">
        <f>AK55</f>
        <v>62690610</v>
      </c>
      <c r="L23" s="191"/>
      <c r="M23" s="191"/>
      <c r="N23" s="191"/>
      <c r="O23" s="191"/>
      <c r="P23" s="191"/>
      <c r="Q23" s="191"/>
      <c r="R23" s="191"/>
      <c r="S23" s="191"/>
      <c r="T23" s="184" t="s">
        <v>23</v>
      </c>
      <c r="U23" s="184"/>
      <c r="V23" s="184"/>
      <c r="W23" s="184"/>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77" t="s">
        <v>36</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row>
    <row r="26" spans="1:74" ht="159" customHeight="1">
      <c r="A26" s="254" t="s">
        <v>357</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row>
    <row r="27" spans="1:74" ht="4.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84" t="s">
        <v>35</v>
      </c>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row>
    <row r="29" spans="1:74" ht="15.75" customHeight="1">
      <c r="A29" s="214" t="s">
        <v>27</v>
      </c>
      <c r="B29" s="214"/>
      <c r="C29" s="214"/>
      <c r="D29" s="214"/>
      <c r="E29" s="214"/>
      <c r="F29" s="214"/>
      <c r="G29" s="185" t="s">
        <v>39</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4" ht="15.75" hidden="1" customHeight="1">
      <c r="A30" s="93">
        <v>1</v>
      </c>
      <c r="B30" s="93"/>
      <c r="C30" s="93"/>
      <c r="D30" s="93"/>
      <c r="E30" s="93"/>
      <c r="F30" s="93"/>
      <c r="G30" s="185">
        <v>2</v>
      </c>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7"/>
    </row>
    <row r="31" spans="1:74" ht="10.5" hidden="1" customHeight="1">
      <c r="A31" s="210" t="s">
        <v>32</v>
      </c>
      <c r="B31" s="210"/>
      <c r="C31" s="210"/>
      <c r="D31" s="210"/>
      <c r="E31" s="210"/>
      <c r="F31" s="210"/>
      <c r="G31" s="166" t="s">
        <v>7</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8"/>
      <c r="BV31" s="1" t="s">
        <v>48</v>
      </c>
    </row>
    <row r="32" spans="1:74" ht="30.75" customHeight="1">
      <c r="A32" s="210">
        <v>1</v>
      </c>
      <c r="B32" s="210"/>
      <c r="C32" s="210"/>
      <c r="D32" s="210"/>
      <c r="E32" s="210"/>
      <c r="F32" s="210"/>
      <c r="G32" s="94" t="s">
        <v>127</v>
      </c>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7"/>
      <c r="BV32" s="1" t="s">
        <v>47</v>
      </c>
    </row>
    <row r="33" spans="1:74" ht="23.25" customHeight="1">
      <c r="A33" s="210">
        <v>2</v>
      </c>
      <c r="B33" s="210"/>
      <c r="C33" s="210"/>
      <c r="D33" s="210"/>
      <c r="E33" s="210"/>
      <c r="F33" s="210"/>
      <c r="G33" s="94" t="s">
        <v>212</v>
      </c>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7"/>
    </row>
    <row r="34" spans="1:74" ht="8.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84" t="s">
        <v>37</v>
      </c>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4"/>
      <c r="BL35" s="184"/>
    </row>
    <row r="36" spans="1:74" ht="15.95" customHeight="1">
      <c r="A36" s="215" t="s">
        <v>213</v>
      </c>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row>
    <row r="37" spans="1:74" ht="9"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84" t="s">
        <v>38</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4"/>
      <c r="BL38" s="184"/>
    </row>
    <row r="39" spans="1:74" ht="16.5" customHeight="1">
      <c r="A39" s="214" t="s">
        <v>27</v>
      </c>
      <c r="B39" s="214"/>
      <c r="C39" s="214"/>
      <c r="D39" s="214"/>
      <c r="E39" s="214"/>
      <c r="F39" s="214"/>
      <c r="G39" s="185" t="s">
        <v>24</v>
      </c>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7"/>
    </row>
    <row r="40" spans="1:74" ht="15.75" hidden="1" customHeight="1">
      <c r="A40" s="93">
        <v>1</v>
      </c>
      <c r="B40" s="93"/>
      <c r="C40" s="93"/>
      <c r="D40" s="93"/>
      <c r="E40" s="93"/>
      <c r="F40" s="93"/>
      <c r="G40" s="185">
        <v>2</v>
      </c>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7"/>
    </row>
    <row r="41" spans="1:74" ht="10.5" hidden="1" customHeight="1">
      <c r="A41" s="210" t="s">
        <v>6</v>
      </c>
      <c r="B41" s="210"/>
      <c r="C41" s="210"/>
      <c r="D41" s="210"/>
      <c r="E41" s="210"/>
      <c r="F41" s="210"/>
      <c r="G41" s="166" t="s">
        <v>7</v>
      </c>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67"/>
      <c r="BL41" s="168"/>
      <c r="BV41" s="1" t="s">
        <v>11</v>
      </c>
    </row>
    <row r="42" spans="1:74" ht="31.5" customHeight="1">
      <c r="A42" s="93">
        <v>1</v>
      </c>
      <c r="B42" s="93"/>
      <c r="C42" s="93"/>
      <c r="D42" s="93"/>
      <c r="E42" s="93"/>
      <c r="F42" s="93"/>
      <c r="G42" s="94" t="s">
        <v>128</v>
      </c>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6"/>
      <c r="BV42" s="1" t="s">
        <v>12</v>
      </c>
    </row>
    <row r="43" spans="1:74" ht="16.5" customHeight="1">
      <c r="A43" s="93">
        <v>2</v>
      </c>
      <c r="B43" s="93"/>
      <c r="C43" s="93"/>
      <c r="D43" s="93"/>
      <c r="E43" s="93"/>
      <c r="F43" s="93"/>
      <c r="G43" s="251" t="s">
        <v>129</v>
      </c>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3"/>
    </row>
    <row r="44" spans="1:74" ht="16.5" customHeight="1">
      <c r="A44" s="93">
        <v>3</v>
      </c>
      <c r="B44" s="93"/>
      <c r="C44" s="93"/>
      <c r="D44" s="93"/>
      <c r="E44" s="93"/>
      <c r="F44" s="93"/>
      <c r="G44" s="251" t="s">
        <v>219</v>
      </c>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3"/>
    </row>
    <row r="45" spans="1:74" ht="8.25" customHeight="1">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4" ht="15.75" customHeight="1">
      <c r="A46" s="184" t="s">
        <v>40</v>
      </c>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c r="BA46" s="15"/>
      <c r="BB46" s="15"/>
      <c r="BC46" s="15"/>
      <c r="BD46" s="15"/>
      <c r="BE46" s="15"/>
      <c r="BF46" s="15"/>
      <c r="BG46" s="15"/>
      <c r="BH46" s="15"/>
      <c r="BI46" s="15"/>
      <c r="BJ46" s="15"/>
      <c r="BK46" s="15"/>
      <c r="BL46" s="15"/>
    </row>
    <row r="47" spans="1:74" ht="15" customHeight="1">
      <c r="A47" s="170" t="s">
        <v>107</v>
      </c>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21"/>
      <c r="BB47" s="21"/>
      <c r="BC47" s="21"/>
      <c r="BD47" s="21"/>
      <c r="BE47" s="21"/>
      <c r="BF47" s="21"/>
      <c r="BG47" s="21"/>
      <c r="BH47" s="21"/>
      <c r="BI47" s="5"/>
      <c r="BJ47" s="5"/>
      <c r="BK47" s="5"/>
      <c r="BL47" s="5"/>
    </row>
    <row r="48" spans="1:74" ht="9.75" customHeight="1">
      <c r="A48" s="93" t="s">
        <v>27</v>
      </c>
      <c r="B48" s="93"/>
      <c r="C48" s="93"/>
      <c r="D48" s="171" t="s">
        <v>25</v>
      </c>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3"/>
      <c r="AC48" s="93" t="s">
        <v>28</v>
      </c>
      <c r="AD48" s="93"/>
      <c r="AE48" s="93"/>
      <c r="AF48" s="93"/>
      <c r="AG48" s="93"/>
      <c r="AH48" s="93"/>
      <c r="AI48" s="93"/>
      <c r="AJ48" s="93"/>
      <c r="AK48" s="93" t="s">
        <v>29</v>
      </c>
      <c r="AL48" s="93"/>
      <c r="AM48" s="93"/>
      <c r="AN48" s="93"/>
      <c r="AO48" s="93"/>
      <c r="AP48" s="93"/>
      <c r="AQ48" s="93"/>
      <c r="AR48" s="93"/>
      <c r="AS48" s="93" t="s">
        <v>26</v>
      </c>
      <c r="AT48" s="93"/>
      <c r="AU48" s="93"/>
      <c r="AV48" s="93"/>
      <c r="AW48" s="93"/>
      <c r="AX48" s="93"/>
      <c r="AY48" s="93"/>
      <c r="AZ48" s="93"/>
      <c r="BA48" s="17"/>
      <c r="BB48" s="17"/>
      <c r="BC48" s="17"/>
      <c r="BD48" s="17"/>
      <c r="BE48" s="17"/>
      <c r="BF48" s="17"/>
      <c r="BG48" s="17"/>
      <c r="BH48" s="17"/>
    </row>
    <row r="49" spans="1:74" ht="9.75" customHeight="1">
      <c r="A49" s="93"/>
      <c r="B49" s="93"/>
      <c r="C49" s="93"/>
      <c r="D49" s="174"/>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6"/>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17"/>
      <c r="BB49" s="17"/>
      <c r="BC49" s="17"/>
      <c r="BD49" s="17"/>
      <c r="BE49" s="17"/>
      <c r="BF49" s="17"/>
      <c r="BG49" s="17"/>
      <c r="BH49" s="17"/>
    </row>
    <row r="50" spans="1:74" s="84" customFormat="1" ht="12.75" customHeight="1">
      <c r="A50" s="214">
        <v>1</v>
      </c>
      <c r="B50" s="214"/>
      <c r="C50" s="214"/>
      <c r="D50" s="185">
        <v>2</v>
      </c>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7"/>
      <c r="AC50" s="214">
        <v>3</v>
      </c>
      <c r="AD50" s="214"/>
      <c r="AE50" s="214"/>
      <c r="AF50" s="214"/>
      <c r="AG50" s="214"/>
      <c r="AH50" s="214"/>
      <c r="AI50" s="214"/>
      <c r="AJ50" s="214"/>
      <c r="AK50" s="214">
        <v>4</v>
      </c>
      <c r="AL50" s="214"/>
      <c r="AM50" s="214"/>
      <c r="AN50" s="214"/>
      <c r="AO50" s="214"/>
      <c r="AP50" s="214"/>
      <c r="AQ50" s="214"/>
      <c r="AR50" s="214"/>
      <c r="AS50" s="214">
        <v>5</v>
      </c>
      <c r="AT50" s="214"/>
      <c r="AU50" s="214"/>
      <c r="AV50" s="214"/>
      <c r="AW50" s="214"/>
      <c r="AX50" s="214"/>
      <c r="AY50" s="214"/>
      <c r="AZ50" s="214"/>
      <c r="BA50" s="83"/>
      <c r="BB50" s="83"/>
      <c r="BC50" s="83"/>
      <c r="BD50" s="83"/>
      <c r="BE50" s="83"/>
      <c r="BF50" s="83"/>
      <c r="BG50" s="83"/>
      <c r="BH50" s="83"/>
    </row>
    <row r="51" spans="1:74" s="4" customFormat="1" ht="12.75" hidden="1" customHeight="1">
      <c r="A51" s="210" t="s">
        <v>6</v>
      </c>
      <c r="B51" s="210"/>
      <c r="C51" s="210"/>
      <c r="D51" s="163" t="s">
        <v>7</v>
      </c>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5"/>
      <c r="AC51" s="211" t="s">
        <v>8</v>
      </c>
      <c r="AD51" s="211"/>
      <c r="AE51" s="211"/>
      <c r="AF51" s="211"/>
      <c r="AG51" s="211"/>
      <c r="AH51" s="211"/>
      <c r="AI51" s="211"/>
      <c r="AJ51" s="211"/>
      <c r="AK51" s="211" t="s">
        <v>9</v>
      </c>
      <c r="AL51" s="211"/>
      <c r="AM51" s="211"/>
      <c r="AN51" s="211"/>
      <c r="AO51" s="211"/>
      <c r="AP51" s="211"/>
      <c r="AQ51" s="211"/>
      <c r="AR51" s="211"/>
      <c r="AS51" s="213" t="s">
        <v>10</v>
      </c>
      <c r="AT51" s="211"/>
      <c r="AU51" s="211"/>
      <c r="AV51" s="211"/>
      <c r="AW51" s="211"/>
      <c r="AX51" s="211"/>
      <c r="AY51" s="211"/>
      <c r="AZ51" s="211"/>
      <c r="BA51" s="18"/>
      <c r="BB51" s="19"/>
      <c r="BC51" s="19"/>
      <c r="BD51" s="19"/>
      <c r="BE51" s="19"/>
      <c r="BF51" s="19"/>
      <c r="BG51" s="19"/>
      <c r="BH51" s="19"/>
      <c r="BV51" s="4" t="s">
        <v>13</v>
      </c>
    </row>
    <row r="52" spans="1:74" ht="75" customHeight="1">
      <c r="A52" s="210">
        <v>1</v>
      </c>
      <c r="B52" s="210"/>
      <c r="C52" s="210"/>
      <c r="D52" s="248" t="s">
        <v>130</v>
      </c>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50"/>
      <c r="AC52" s="117">
        <f>42970167-1984862-1302667-793218-14000-162411+70000+30000+711326+70000</f>
        <v>39594335</v>
      </c>
      <c r="AD52" s="117"/>
      <c r="AE52" s="117"/>
      <c r="AF52" s="117"/>
      <c r="AG52" s="117"/>
      <c r="AH52" s="117"/>
      <c r="AI52" s="117"/>
      <c r="AJ52" s="117"/>
      <c r="AK52" s="117">
        <v>0</v>
      </c>
      <c r="AL52" s="117"/>
      <c r="AM52" s="117"/>
      <c r="AN52" s="117"/>
      <c r="AO52" s="117"/>
      <c r="AP52" s="117"/>
      <c r="AQ52" s="117"/>
      <c r="AR52" s="117"/>
      <c r="AS52" s="117">
        <f>AC52+AK52</f>
        <v>39594335</v>
      </c>
      <c r="AT52" s="117"/>
      <c r="AU52" s="117"/>
      <c r="AV52" s="117"/>
      <c r="AW52" s="117"/>
      <c r="AX52" s="117"/>
      <c r="AY52" s="117"/>
      <c r="AZ52" s="117"/>
      <c r="BA52" s="20"/>
      <c r="BB52" s="20"/>
      <c r="BC52" s="20"/>
      <c r="BD52" s="20"/>
      <c r="BE52" s="20"/>
      <c r="BF52" s="20"/>
      <c r="BG52" s="20"/>
      <c r="BH52" s="20"/>
      <c r="BV52" s="1" t="s">
        <v>14</v>
      </c>
    </row>
    <row r="53" spans="1:74" s="82" customFormat="1" ht="31.5" customHeight="1">
      <c r="A53" s="210">
        <v>2</v>
      </c>
      <c r="B53" s="210"/>
      <c r="C53" s="210"/>
      <c r="D53" s="248" t="s">
        <v>296</v>
      </c>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50"/>
      <c r="AC53" s="117">
        <f>60600+3580880+150000</f>
        <v>3791480</v>
      </c>
      <c r="AD53" s="117"/>
      <c r="AE53" s="117"/>
      <c r="AF53" s="117"/>
      <c r="AG53" s="117"/>
      <c r="AH53" s="117"/>
      <c r="AI53" s="117"/>
      <c r="AJ53" s="117"/>
      <c r="AK53" s="117">
        <f>2387000+92411+200000+2750000+40000+122957+330000+500000</f>
        <v>6422368</v>
      </c>
      <c r="AL53" s="117"/>
      <c r="AM53" s="117"/>
      <c r="AN53" s="117"/>
      <c r="AO53" s="117"/>
      <c r="AP53" s="117"/>
      <c r="AQ53" s="117"/>
      <c r="AR53" s="117"/>
      <c r="AS53" s="117">
        <f>AC53+AK53</f>
        <v>10213848</v>
      </c>
      <c r="AT53" s="117"/>
      <c r="AU53" s="117"/>
      <c r="AV53" s="117"/>
      <c r="AW53" s="117"/>
      <c r="AX53" s="117"/>
      <c r="AY53" s="117"/>
      <c r="AZ53" s="117"/>
      <c r="BA53" s="20"/>
      <c r="BB53" s="20"/>
      <c r="BC53" s="20"/>
      <c r="BD53" s="20"/>
      <c r="BE53" s="20"/>
      <c r="BF53" s="20"/>
      <c r="BG53" s="20"/>
      <c r="BH53" s="20"/>
    </row>
    <row r="54" spans="1:74" ht="30" customHeight="1">
      <c r="A54" s="210">
        <v>3</v>
      </c>
      <c r="B54" s="210"/>
      <c r="C54" s="210"/>
      <c r="D54" s="248" t="s">
        <v>131</v>
      </c>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50"/>
      <c r="AC54" s="117">
        <v>0</v>
      </c>
      <c r="AD54" s="117"/>
      <c r="AE54" s="117"/>
      <c r="AF54" s="117"/>
      <c r="AG54" s="117"/>
      <c r="AH54" s="117"/>
      <c r="AI54" s="117"/>
      <c r="AJ54" s="117"/>
      <c r="AK54" s="117">
        <f>11000000+1984862+698466+1000000+700000-350000+1302667+100000+12000000+12000000+1167912+14664335</f>
        <v>56268242</v>
      </c>
      <c r="AL54" s="117"/>
      <c r="AM54" s="117"/>
      <c r="AN54" s="117"/>
      <c r="AO54" s="117"/>
      <c r="AP54" s="117"/>
      <c r="AQ54" s="117"/>
      <c r="AR54" s="117"/>
      <c r="AS54" s="117">
        <f>AC54+AK54</f>
        <v>56268242</v>
      </c>
      <c r="AT54" s="117"/>
      <c r="AU54" s="117"/>
      <c r="AV54" s="117"/>
      <c r="AW54" s="117"/>
      <c r="AX54" s="117"/>
      <c r="AY54" s="117"/>
      <c r="AZ54" s="117"/>
      <c r="BA54" s="20"/>
      <c r="BB54" s="20"/>
      <c r="BC54" s="20"/>
      <c r="BD54" s="20"/>
      <c r="BE54" s="20"/>
      <c r="BF54" s="20"/>
      <c r="BG54" s="20"/>
      <c r="BH54" s="20"/>
    </row>
    <row r="55" spans="1:74" s="45" customFormat="1" ht="16.5" customHeight="1">
      <c r="A55" s="139"/>
      <c r="B55" s="140"/>
      <c r="C55" s="141"/>
      <c r="D55" s="102" t="s">
        <v>66</v>
      </c>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4"/>
      <c r="AC55" s="150">
        <f>AC54+AC53+AC52</f>
        <v>43385815</v>
      </c>
      <c r="AD55" s="151"/>
      <c r="AE55" s="151"/>
      <c r="AF55" s="151"/>
      <c r="AG55" s="151"/>
      <c r="AH55" s="151"/>
      <c r="AI55" s="151"/>
      <c r="AJ55" s="152"/>
      <c r="AK55" s="150">
        <f>AK52+AK53+AK54</f>
        <v>62690610</v>
      </c>
      <c r="AL55" s="151"/>
      <c r="AM55" s="151"/>
      <c r="AN55" s="151"/>
      <c r="AO55" s="151"/>
      <c r="AP55" s="151"/>
      <c r="AQ55" s="151"/>
      <c r="AR55" s="152"/>
      <c r="AS55" s="150">
        <f>AC55+AK55</f>
        <v>106076425</v>
      </c>
      <c r="AT55" s="151"/>
      <c r="AU55" s="151"/>
      <c r="AV55" s="151"/>
      <c r="AW55" s="151"/>
      <c r="AX55" s="151"/>
      <c r="AY55" s="151"/>
      <c r="AZ55" s="152"/>
      <c r="BA55" s="65"/>
      <c r="BB55" s="65"/>
      <c r="BC55" s="65"/>
      <c r="BD55" s="65"/>
      <c r="BE55" s="65"/>
      <c r="BF55" s="65"/>
      <c r="BG55" s="65"/>
      <c r="BH55" s="65"/>
    </row>
    <row r="57" spans="1:74" ht="15.75" customHeight="1">
      <c r="A57" s="177" t="s">
        <v>41</v>
      </c>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77"/>
      <c r="AR57" s="177"/>
      <c r="AS57" s="177"/>
      <c r="AT57" s="177"/>
      <c r="AU57" s="177"/>
      <c r="AV57" s="177"/>
      <c r="AW57" s="177"/>
      <c r="AX57" s="177"/>
      <c r="AY57" s="177"/>
      <c r="AZ57" s="177"/>
      <c r="BA57" s="177"/>
      <c r="BB57" s="177"/>
      <c r="BC57" s="177"/>
      <c r="BD57" s="177"/>
      <c r="BE57" s="177"/>
      <c r="BF57" s="177"/>
      <c r="BG57" s="177"/>
      <c r="BH57" s="177"/>
      <c r="BI57" s="177"/>
      <c r="BJ57" s="177"/>
      <c r="BK57" s="177"/>
      <c r="BL57" s="177"/>
    </row>
    <row r="58" spans="1:74" ht="15" customHeight="1">
      <c r="A58" s="170" t="s">
        <v>107</v>
      </c>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M58" s="170"/>
      <c r="AN58" s="170"/>
      <c r="AO58" s="170"/>
      <c r="AP58" s="170"/>
      <c r="AQ58" s="170"/>
      <c r="AR58" s="170"/>
      <c r="AS58" s="170"/>
      <c r="AT58" s="170"/>
      <c r="AU58" s="170"/>
      <c r="AV58" s="170"/>
      <c r="AW58" s="170"/>
      <c r="AX58" s="170"/>
      <c r="AY58" s="170"/>
      <c r="AZ58" s="5"/>
      <c r="BA58" s="5"/>
      <c r="BB58" s="5"/>
      <c r="BC58" s="5"/>
      <c r="BD58" s="5"/>
      <c r="BE58" s="5"/>
      <c r="BF58" s="5"/>
      <c r="BG58" s="5"/>
      <c r="BH58" s="5"/>
      <c r="BI58" s="5"/>
      <c r="BJ58" s="5"/>
      <c r="BK58" s="5"/>
      <c r="BL58" s="5"/>
    </row>
    <row r="59" spans="1:74" ht="9.75" customHeight="1">
      <c r="A59" s="93" t="s">
        <v>27</v>
      </c>
      <c r="B59" s="93"/>
      <c r="C59" s="93"/>
      <c r="D59" s="171" t="s">
        <v>33</v>
      </c>
      <c r="E59" s="172"/>
      <c r="F59" s="172"/>
      <c r="G59" s="172"/>
      <c r="H59" s="172"/>
      <c r="I59" s="172"/>
      <c r="J59" s="172"/>
      <c r="K59" s="172"/>
      <c r="L59" s="172"/>
      <c r="M59" s="172"/>
      <c r="N59" s="172"/>
      <c r="O59" s="172"/>
      <c r="P59" s="172"/>
      <c r="Q59" s="172"/>
      <c r="R59" s="172"/>
      <c r="S59" s="172"/>
      <c r="T59" s="172"/>
      <c r="U59" s="172"/>
      <c r="V59" s="172"/>
      <c r="W59" s="172"/>
      <c r="X59" s="172"/>
      <c r="Y59" s="172"/>
      <c r="Z59" s="172"/>
      <c r="AA59" s="173"/>
      <c r="AB59" s="93" t="s">
        <v>28</v>
      </c>
      <c r="AC59" s="93"/>
      <c r="AD59" s="93"/>
      <c r="AE59" s="93"/>
      <c r="AF59" s="93"/>
      <c r="AG59" s="93"/>
      <c r="AH59" s="93"/>
      <c r="AI59" s="93"/>
      <c r="AJ59" s="93" t="s">
        <v>29</v>
      </c>
      <c r="AK59" s="93"/>
      <c r="AL59" s="93"/>
      <c r="AM59" s="93"/>
      <c r="AN59" s="93"/>
      <c r="AO59" s="93"/>
      <c r="AP59" s="93"/>
      <c r="AQ59" s="93"/>
      <c r="AR59" s="93" t="s">
        <v>26</v>
      </c>
      <c r="AS59" s="93"/>
      <c r="AT59" s="93"/>
      <c r="AU59" s="93"/>
      <c r="AV59" s="93"/>
      <c r="AW59" s="93"/>
      <c r="AX59" s="93"/>
      <c r="AY59" s="93"/>
    </row>
    <row r="60" spans="1:74" ht="7.5" customHeight="1">
      <c r="A60" s="93"/>
      <c r="B60" s="93"/>
      <c r="C60" s="93"/>
      <c r="D60" s="174"/>
      <c r="E60" s="175"/>
      <c r="F60" s="175"/>
      <c r="G60" s="175"/>
      <c r="H60" s="175"/>
      <c r="I60" s="175"/>
      <c r="J60" s="175"/>
      <c r="K60" s="175"/>
      <c r="L60" s="175"/>
      <c r="M60" s="175"/>
      <c r="N60" s="175"/>
      <c r="O60" s="175"/>
      <c r="P60" s="175"/>
      <c r="Q60" s="175"/>
      <c r="R60" s="175"/>
      <c r="S60" s="175"/>
      <c r="T60" s="175"/>
      <c r="U60" s="175"/>
      <c r="V60" s="175"/>
      <c r="W60" s="175"/>
      <c r="X60" s="175"/>
      <c r="Y60" s="175"/>
      <c r="Z60" s="175"/>
      <c r="AA60" s="176"/>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row>
    <row r="61" spans="1:74" ht="15.75" customHeight="1">
      <c r="A61" s="93">
        <v>1</v>
      </c>
      <c r="B61" s="93"/>
      <c r="C61" s="93"/>
      <c r="D61" s="123">
        <v>2</v>
      </c>
      <c r="E61" s="124"/>
      <c r="F61" s="124"/>
      <c r="G61" s="124"/>
      <c r="H61" s="124"/>
      <c r="I61" s="124"/>
      <c r="J61" s="124"/>
      <c r="K61" s="124"/>
      <c r="L61" s="124"/>
      <c r="M61" s="124"/>
      <c r="N61" s="124"/>
      <c r="O61" s="124"/>
      <c r="P61" s="124"/>
      <c r="Q61" s="124"/>
      <c r="R61" s="124"/>
      <c r="S61" s="124"/>
      <c r="T61" s="124"/>
      <c r="U61" s="124"/>
      <c r="V61" s="124"/>
      <c r="W61" s="124"/>
      <c r="X61" s="124"/>
      <c r="Y61" s="124"/>
      <c r="Z61" s="124"/>
      <c r="AA61" s="125"/>
      <c r="AB61" s="93">
        <v>3</v>
      </c>
      <c r="AC61" s="93"/>
      <c r="AD61" s="93"/>
      <c r="AE61" s="93"/>
      <c r="AF61" s="93"/>
      <c r="AG61" s="93"/>
      <c r="AH61" s="93"/>
      <c r="AI61" s="93"/>
      <c r="AJ61" s="93">
        <v>4</v>
      </c>
      <c r="AK61" s="93"/>
      <c r="AL61" s="93"/>
      <c r="AM61" s="93"/>
      <c r="AN61" s="93"/>
      <c r="AO61" s="93"/>
      <c r="AP61" s="93"/>
      <c r="AQ61" s="93"/>
      <c r="AR61" s="93">
        <v>5</v>
      </c>
      <c r="AS61" s="93"/>
      <c r="AT61" s="93"/>
      <c r="AU61" s="93"/>
      <c r="AV61" s="93"/>
      <c r="AW61" s="93"/>
      <c r="AX61" s="93"/>
      <c r="AY61" s="93"/>
    </row>
    <row r="62" spans="1:74" ht="12.75" hidden="1" customHeight="1">
      <c r="A62" s="210" t="s">
        <v>6</v>
      </c>
      <c r="B62" s="210"/>
      <c r="C62" s="210"/>
      <c r="D62" s="166" t="s">
        <v>7</v>
      </c>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B62" s="211" t="s">
        <v>8</v>
      </c>
      <c r="AC62" s="211"/>
      <c r="AD62" s="211"/>
      <c r="AE62" s="211"/>
      <c r="AF62" s="211"/>
      <c r="AG62" s="211"/>
      <c r="AH62" s="211"/>
      <c r="AI62" s="211"/>
      <c r="AJ62" s="211" t="s">
        <v>9</v>
      </c>
      <c r="AK62" s="211"/>
      <c r="AL62" s="211"/>
      <c r="AM62" s="211"/>
      <c r="AN62" s="211"/>
      <c r="AO62" s="211"/>
      <c r="AP62" s="211"/>
      <c r="AQ62" s="211"/>
      <c r="AR62" s="211" t="s">
        <v>10</v>
      </c>
      <c r="AS62" s="211"/>
      <c r="AT62" s="211"/>
      <c r="AU62" s="211"/>
      <c r="AV62" s="211"/>
      <c r="AW62" s="211"/>
      <c r="AX62" s="211"/>
      <c r="AY62" s="211"/>
      <c r="BV62" s="1" t="s">
        <v>15</v>
      </c>
    </row>
    <row r="63" spans="1:74" ht="16.5" customHeight="1">
      <c r="A63" s="210">
        <v>1</v>
      </c>
      <c r="B63" s="210"/>
      <c r="C63" s="210"/>
      <c r="D63" s="228" t="s">
        <v>132</v>
      </c>
      <c r="E63" s="229"/>
      <c r="F63" s="229"/>
      <c r="G63" s="229"/>
      <c r="H63" s="229"/>
      <c r="I63" s="229"/>
      <c r="J63" s="229"/>
      <c r="K63" s="229"/>
      <c r="L63" s="229"/>
      <c r="M63" s="229"/>
      <c r="N63" s="229"/>
      <c r="O63" s="229"/>
      <c r="P63" s="229"/>
      <c r="Q63" s="229"/>
      <c r="R63" s="229"/>
      <c r="S63" s="229"/>
      <c r="T63" s="229"/>
      <c r="U63" s="229"/>
      <c r="V63" s="229"/>
      <c r="W63" s="229"/>
      <c r="X63" s="229"/>
      <c r="Y63" s="229"/>
      <c r="Z63" s="229"/>
      <c r="AA63" s="230"/>
      <c r="AB63" s="117">
        <f>AC55</f>
        <v>43385815</v>
      </c>
      <c r="AC63" s="117"/>
      <c r="AD63" s="117"/>
      <c r="AE63" s="117"/>
      <c r="AF63" s="117"/>
      <c r="AG63" s="117"/>
      <c r="AH63" s="117"/>
      <c r="AI63" s="117"/>
      <c r="AJ63" s="117">
        <f>AK55</f>
        <v>62690610</v>
      </c>
      <c r="AK63" s="117"/>
      <c r="AL63" s="117"/>
      <c r="AM63" s="117"/>
      <c r="AN63" s="117"/>
      <c r="AO63" s="117"/>
      <c r="AP63" s="117"/>
      <c r="AQ63" s="117"/>
      <c r="AR63" s="117">
        <f>AB63+AJ63</f>
        <v>106076425</v>
      </c>
      <c r="AS63" s="117"/>
      <c r="AT63" s="117"/>
      <c r="AU63" s="117"/>
      <c r="AV63" s="117"/>
      <c r="AW63" s="117"/>
      <c r="AX63" s="117"/>
      <c r="AY63" s="117"/>
      <c r="BV63" s="1" t="s">
        <v>16</v>
      </c>
    </row>
    <row r="64" spans="1:74" s="4" customFormat="1" ht="16.5" customHeight="1">
      <c r="A64" s="212"/>
      <c r="B64" s="212"/>
      <c r="C64" s="212"/>
      <c r="D64" s="102" t="s">
        <v>26</v>
      </c>
      <c r="E64" s="103"/>
      <c r="F64" s="103"/>
      <c r="G64" s="103"/>
      <c r="H64" s="103"/>
      <c r="I64" s="103"/>
      <c r="J64" s="103"/>
      <c r="K64" s="103"/>
      <c r="L64" s="103"/>
      <c r="M64" s="103"/>
      <c r="N64" s="103"/>
      <c r="O64" s="103"/>
      <c r="P64" s="103"/>
      <c r="Q64" s="103"/>
      <c r="R64" s="103"/>
      <c r="S64" s="103"/>
      <c r="T64" s="103"/>
      <c r="U64" s="103"/>
      <c r="V64" s="103"/>
      <c r="W64" s="103"/>
      <c r="X64" s="103"/>
      <c r="Y64" s="103"/>
      <c r="Z64" s="103"/>
      <c r="AA64" s="104"/>
      <c r="AB64" s="109">
        <f>AB63</f>
        <v>43385815</v>
      </c>
      <c r="AC64" s="109"/>
      <c r="AD64" s="109"/>
      <c r="AE64" s="109"/>
      <c r="AF64" s="109"/>
      <c r="AG64" s="109"/>
      <c r="AH64" s="109"/>
      <c r="AI64" s="109"/>
      <c r="AJ64" s="109">
        <f>AJ63</f>
        <v>62690610</v>
      </c>
      <c r="AK64" s="109"/>
      <c r="AL64" s="109"/>
      <c r="AM64" s="109"/>
      <c r="AN64" s="109"/>
      <c r="AO64" s="109"/>
      <c r="AP64" s="109"/>
      <c r="AQ64" s="109"/>
      <c r="AR64" s="109">
        <f>AB64+AJ64</f>
        <v>106076425</v>
      </c>
      <c r="AS64" s="109"/>
      <c r="AT64" s="109"/>
      <c r="AU64" s="109"/>
      <c r="AV64" s="109"/>
      <c r="AW64" s="109"/>
      <c r="AX64" s="109"/>
      <c r="AY64" s="109"/>
    </row>
    <row r="66" spans="1:80" ht="15.75" customHeight="1">
      <c r="A66" s="184" t="s">
        <v>42</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4"/>
      <c r="AL66" s="184"/>
      <c r="AM66" s="184"/>
      <c r="AN66" s="184"/>
      <c r="AO66" s="184"/>
      <c r="AP66" s="184"/>
      <c r="AQ66" s="184"/>
      <c r="AR66" s="184"/>
      <c r="AS66" s="184"/>
      <c r="AT66" s="184"/>
      <c r="AU66" s="184"/>
      <c r="AV66" s="184"/>
      <c r="AW66" s="184"/>
      <c r="AX66" s="184"/>
      <c r="AY66" s="184"/>
      <c r="AZ66" s="184"/>
      <c r="BA66" s="184"/>
      <c r="BB66" s="184"/>
      <c r="BC66" s="184"/>
      <c r="BD66" s="184"/>
      <c r="BE66" s="184"/>
      <c r="BF66" s="184"/>
      <c r="BG66" s="184"/>
      <c r="BH66" s="184"/>
      <c r="BI66" s="184"/>
      <c r="BJ66" s="184"/>
      <c r="BK66" s="184"/>
      <c r="BL66" s="184"/>
    </row>
    <row r="67" spans="1:80" ht="30" customHeight="1">
      <c r="A67" s="93" t="s">
        <v>27</v>
      </c>
      <c r="B67" s="93"/>
      <c r="C67" s="93"/>
      <c r="D67" s="93"/>
      <c r="E67" s="93"/>
      <c r="F67" s="93"/>
      <c r="G67" s="123" t="s">
        <v>43</v>
      </c>
      <c r="H67" s="124"/>
      <c r="I67" s="124"/>
      <c r="J67" s="124"/>
      <c r="K67" s="124"/>
      <c r="L67" s="124"/>
      <c r="M67" s="124"/>
      <c r="N67" s="124"/>
      <c r="O67" s="124"/>
      <c r="P67" s="124"/>
      <c r="Q67" s="124"/>
      <c r="R67" s="124"/>
      <c r="S67" s="124"/>
      <c r="T67" s="124"/>
      <c r="U67" s="124"/>
      <c r="V67" s="124"/>
      <c r="W67" s="124"/>
      <c r="X67" s="124"/>
      <c r="Y67" s="125"/>
      <c r="Z67" s="93" t="s">
        <v>2</v>
      </c>
      <c r="AA67" s="93"/>
      <c r="AB67" s="93"/>
      <c r="AC67" s="93"/>
      <c r="AD67" s="93"/>
      <c r="AE67" s="93" t="s">
        <v>1</v>
      </c>
      <c r="AF67" s="93"/>
      <c r="AG67" s="93"/>
      <c r="AH67" s="93"/>
      <c r="AI67" s="93"/>
      <c r="AJ67" s="93"/>
      <c r="AK67" s="93"/>
      <c r="AL67" s="93"/>
      <c r="AM67" s="93"/>
      <c r="AN67" s="93"/>
      <c r="AO67" s="123" t="s">
        <v>28</v>
      </c>
      <c r="AP67" s="124"/>
      <c r="AQ67" s="124"/>
      <c r="AR67" s="124"/>
      <c r="AS67" s="124"/>
      <c r="AT67" s="124"/>
      <c r="AU67" s="124"/>
      <c r="AV67" s="125"/>
      <c r="AW67" s="123" t="s">
        <v>29</v>
      </c>
      <c r="AX67" s="124"/>
      <c r="AY67" s="124"/>
      <c r="AZ67" s="124"/>
      <c r="BA67" s="124"/>
      <c r="BB67" s="124"/>
      <c r="BC67" s="124"/>
      <c r="BD67" s="125"/>
      <c r="BE67" s="123" t="s">
        <v>26</v>
      </c>
      <c r="BF67" s="124"/>
      <c r="BG67" s="124"/>
      <c r="BH67" s="124"/>
      <c r="BI67" s="124"/>
      <c r="BJ67" s="124"/>
      <c r="BK67" s="124"/>
      <c r="BL67" s="125"/>
    </row>
    <row r="68" spans="1:80" ht="15.75" customHeight="1">
      <c r="A68" s="210">
        <v>1</v>
      </c>
      <c r="B68" s="210"/>
      <c r="C68" s="210"/>
      <c r="D68" s="210"/>
      <c r="E68" s="210"/>
      <c r="F68" s="210"/>
      <c r="G68" s="163">
        <v>2</v>
      </c>
      <c r="H68" s="164"/>
      <c r="I68" s="164"/>
      <c r="J68" s="164"/>
      <c r="K68" s="164"/>
      <c r="L68" s="164"/>
      <c r="M68" s="164"/>
      <c r="N68" s="164"/>
      <c r="O68" s="164"/>
      <c r="P68" s="164"/>
      <c r="Q68" s="164"/>
      <c r="R68" s="164"/>
      <c r="S68" s="164"/>
      <c r="T68" s="164"/>
      <c r="U68" s="164"/>
      <c r="V68" s="164"/>
      <c r="W68" s="164"/>
      <c r="X68" s="164"/>
      <c r="Y68" s="165"/>
      <c r="Z68" s="210">
        <v>3</v>
      </c>
      <c r="AA68" s="210"/>
      <c r="AB68" s="210"/>
      <c r="AC68" s="210"/>
      <c r="AD68" s="210"/>
      <c r="AE68" s="210">
        <v>4</v>
      </c>
      <c r="AF68" s="210"/>
      <c r="AG68" s="210"/>
      <c r="AH68" s="210"/>
      <c r="AI68" s="210"/>
      <c r="AJ68" s="210"/>
      <c r="AK68" s="210"/>
      <c r="AL68" s="210"/>
      <c r="AM68" s="210"/>
      <c r="AN68" s="210"/>
      <c r="AO68" s="210">
        <v>5</v>
      </c>
      <c r="AP68" s="210"/>
      <c r="AQ68" s="210"/>
      <c r="AR68" s="210"/>
      <c r="AS68" s="210"/>
      <c r="AT68" s="210"/>
      <c r="AU68" s="210"/>
      <c r="AV68" s="210"/>
      <c r="AW68" s="210">
        <v>6</v>
      </c>
      <c r="AX68" s="210"/>
      <c r="AY68" s="210"/>
      <c r="AZ68" s="210"/>
      <c r="BA68" s="210"/>
      <c r="BB68" s="210"/>
      <c r="BC68" s="210"/>
      <c r="BD68" s="210"/>
      <c r="BE68" s="210">
        <v>7</v>
      </c>
      <c r="BF68" s="210"/>
      <c r="BG68" s="210"/>
      <c r="BH68" s="210"/>
      <c r="BI68" s="210"/>
      <c r="BJ68" s="210"/>
      <c r="BK68" s="210"/>
      <c r="BL68" s="210"/>
    </row>
    <row r="69" spans="1:80" ht="12.75" hidden="1" customHeight="1">
      <c r="A69" s="210" t="s">
        <v>32</v>
      </c>
      <c r="B69" s="210"/>
      <c r="C69" s="210"/>
      <c r="D69" s="210"/>
      <c r="E69" s="210"/>
      <c r="F69" s="210"/>
      <c r="G69" s="166" t="s">
        <v>7</v>
      </c>
      <c r="H69" s="167"/>
      <c r="I69" s="167"/>
      <c r="J69" s="167"/>
      <c r="K69" s="167"/>
      <c r="L69" s="167"/>
      <c r="M69" s="167"/>
      <c r="N69" s="167"/>
      <c r="O69" s="167"/>
      <c r="P69" s="167"/>
      <c r="Q69" s="167"/>
      <c r="R69" s="167"/>
      <c r="S69" s="167"/>
      <c r="T69" s="167"/>
      <c r="U69" s="167"/>
      <c r="V69" s="167"/>
      <c r="W69" s="167"/>
      <c r="X69" s="167"/>
      <c r="Y69" s="168"/>
      <c r="Z69" s="210" t="s">
        <v>19</v>
      </c>
      <c r="AA69" s="210"/>
      <c r="AB69" s="210"/>
      <c r="AC69" s="210"/>
      <c r="AD69" s="210"/>
      <c r="AE69" s="246" t="s">
        <v>31</v>
      </c>
      <c r="AF69" s="246"/>
      <c r="AG69" s="246"/>
      <c r="AH69" s="246"/>
      <c r="AI69" s="246"/>
      <c r="AJ69" s="246"/>
      <c r="AK69" s="246"/>
      <c r="AL69" s="246"/>
      <c r="AM69" s="246"/>
      <c r="AN69" s="166"/>
      <c r="AO69" s="211" t="s">
        <v>8</v>
      </c>
      <c r="AP69" s="211"/>
      <c r="AQ69" s="211"/>
      <c r="AR69" s="211"/>
      <c r="AS69" s="211"/>
      <c r="AT69" s="211"/>
      <c r="AU69" s="211"/>
      <c r="AV69" s="211"/>
      <c r="AW69" s="211" t="s">
        <v>30</v>
      </c>
      <c r="AX69" s="211"/>
      <c r="AY69" s="211"/>
      <c r="AZ69" s="211"/>
      <c r="BA69" s="211"/>
      <c r="BB69" s="211"/>
      <c r="BC69" s="211"/>
      <c r="BD69" s="211"/>
      <c r="BE69" s="211" t="s">
        <v>68</v>
      </c>
      <c r="BF69" s="211"/>
      <c r="BG69" s="211"/>
      <c r="BH69" s="211"/>
      <c r="BI69" s="211"/>
      <c r="BJ69" s="211"/>
      <c r="BK69" s="211"/>
      <c r="BL69" s="211"/>
      <c r="BV69" s="1" t="s">
        <v>17</v>
      </c>
    </row>
    <row r="70" spans="1:80" s="4" customFormat="1" ht="17.25" customHeight="1">
      <c r="A70" s="101">
        <v>0</v>
      </c>
      <c r="B70" s="101"/>
      <c r="C70" s="101"/>
      <c r="D70" s="101"/>
      <c r="E70" s="101"/>
      <c r="F70" s="101"/>
      <c r="G70" s="114" t="s">
        <v>67</v>
      </c>
      <c r="H70" s="148"/>
      <c r="I70" s="148"/>
      <c r="J70" s="148"/>
      <c r="K70" s="148"/>
      <c r="L70" s="148"/>
      <c r="M70" s="148"/>
      <c r="N70" s="148"/>
      <c r="O70" s="148"/>
      <c r="P70" s="148"/>
      <c r="Q70" s="148"/>
      <c r="R70" s="148"/>
      <c r="S70" s="148"/>
      <c r="T70" s="148"/>
      <c r="U70" s="148"/>
      <c r="V70" s="148"/>
      <c r="W70" s="148"/>
      <c r="X70" s="148"/>
      <c r="Y70" s="149"/>
      <c r="Z70" s="105"/>
      <c r="AA70" s="105"/>
      <c r="AB70" s="105"/>
      <c r="AC70" s="105"/>
      <c r="AD70" s="105"/>
      <c r="AE70" s="241"/>
      <c r="AF70" s="241"/>
      <c r="AG70" s="241"/>
      <c r="AH70" s="241"/>
      <c r="AI70" s="241"/>
      <c r="AJ70" s="241"/>
      <c r="AK70" s="241"/>
      <c r="AL70" s="241"/>
      <c r="AM70" s="241"/>
      <c r="AN70" s="114"/>
      <c r="AO70" s="109"/>
      <c r="AP70" s="109"/>
      <c r="AQ70" s="109"/>
      <c r="AR70" s="109"/>
      <c r="AS70" s="109"/>
      <c r="AT70" s="109"/>
      <c r="AU70" s="109"/>
      <c r="AV70" s="109"/>
      <c r="AW70" s="109"/>
      <c r="AX70" s="109"/>
      <c r="AY70" s="109"/>
      <c r="AZ70" s="109"/>
      <c r="BA70" s="109"/>
      <c r="BB70" s="109"/>
      <c r="BC70" s="109"/>
      <c r="BD70" s="109"/>
      <c r="BE70" s="109"/>
      <c r="BF70" s="109"/>
      <c r="BG70" s="109"/>
      <c r="BH70" s="109"/>
      <c r="BI70" s="109"/>
      <c r="BJ70" s="109"/>
      <c r="BK70" s="109"/>
      <c r="BL70" s="109"/>
      <c r="BV70" s="4" t="s">
        <v>18</v>
      </c>
    </row>
    <row r="71" spans="1:80" ht="43.5" customHeight="1">
      <c r="A71" s="93">
        <v>1</v>
      </c>
      <c r="B71" s="93"/>
      <c r="C71" s="93"/>
      <c r="D71" s="93"/>
      <c r="E71" s="93"/>
      <c r="F71" s="93"/>
      <c r="G71" s="94" t="s">
        <v>133</v>
      </c>
      <c r="H71" s="95"/>
      <c r="I71" s="95"/>
      <c r="J71" s="95"/>
      <c r="K71" s="95"/>
      <c r="L71" s="95"/>
      <c r="M71" s="95"/>
      <c r="N71" s="95"/>
      <c r="O71" s="95"/>
      <c r="P71" s="95"/>
      <c r="Q71" s="95"/>
      <c r="R71" s="95"/>
      <c r="S71" s="95"/>
      <c r="T71" s="95"/>
      <c r="U71" s="95"/>
      <c r="V71" s="95"/>
      <c r="W71" s="95"/>
      <c r="X71" s="95"/>
      <c r="Y71" s="96"/>
      <c r="Z71" s="97" t="s">
        <v>70</v>
      </c>
      <c r="AA71" s="97"/>
      <c r="AB71" s="97"/>
      <c r="AC71" s="97"/>
      <c r="AD71" s="97"/>
      <c r="AE71" s="98" t="s">
        <v>134</v>
      </c>
      <c r="AF71" s="99"/>
      <c r="AG71" s="99"/>
      <c r="AH71" s="99"/>
      <c r="AI71" s="99"/>
      <c r="AJ71" s="99"/>
      <c r="AK71" s="99"/>
      <c r="AL71" s="99"/>
      <c r="AM71" s="99"/>
      <c r="AN71" s="100"/>
      <c r="AO71" s="92">
        <v>2</v>
      </c>
      <c r="AP71" s="92"/>
      <c r="AQ71" s="92"/>
      <c r="AR71" s="92"/>
      <c r="AS71" s="92"/>
      <c r="AT71" s="92"/>
      <c r="AU71" s="92"/>
      <c r="AV71" s="92"/>
      <c r="AW71" s="92">
        <v>0</v>
      </c>
      <c r="AX71" s="92"/>
      <c r="AY71" s="92"/>
      <c r="AZ71" s="92"/>
      <c r="BA71" s="92"/>
      <c r="BB71" s="92"/>
      <c r="BC71" s="92"/>
      <c r="BD71" s="92"/>
      <c r="BE71" s="92">
        <f>AO71</f>
        <v>2</v>
      </c>
      <c r="BF71" s="92"/>
      <c r="BG71" s="92"/>
      <c r="BH71" s="92"/>
      <c r="BI71" s="92"/>
      <c r="BJ71" s="92"/>
      <c r="BK71" s="92"/>
      <c r="BL71" s="92"/>
    </row>
    <row r="72" spans="1:80" ht="32.25" customHeight="1">
      <c r="A72" s="93">
        <v>2</v>
      </c>
      <c r="B72" s="93"/>
      <c r="C72" s="93"/>
      <c r="D72" s="93"/>
      <c r="E72" s="93"/>
      <c r="F72" s="93"/>
      <c r="G72" s="94" t="s">
        <v>135</v>
      </c>
      <c r="H72" s="95"/>
      <c r="I72" s="95"/>
      <c r="J72" s="95"/>
      <c r="K72" s="95"/>
      <c r="L72" s="95"/>
      <c r="M72" s="95"/>
      <c r="N72" s="95"/>
      <c r="O72" s="95"/>
      <c r="P72" s="95"/>
      <c r="Q72" s="95"/>
      <c r="R72" s="95"/>
      <c r="S72" s="95"/>
      <c r="T72" s="95"/>
      <c r="U72" s="95"/>
      <c r="V72" s="95"/>
      <c r="W72" s="95"/>
      <c r="X72" s="95"/>
      <c r="Y72" s="96"/>
      <c r="Z72" s="97" t="s">
        <v>70</v>
      </c>
      <c r="AA72" s="97"/>
      <c r="AB72" s="97"/>
      <c r="AC72" s="97"/>
      <c r="AD72" s="97"/>
      <c r="AE72" s="238" t="s">
        <v>220</v>
      </c>
      <c r="AF72" s="239"/>
      <c r="AG72" s="239"/>
      <c r="AH72" s="239"/>
      <c r="AI72" s="239"/>
      <c r="AJ72" s="239"/>
      <c r="AK72" s="239"/>
      <c r="AL72" s="239"/>
      <c r="AM72" s="239"/>
      <c r="AN72" s="240"/>
      <c r="AO72" s="92">
        <v>2</v>
      </c>
      <c r="AP72" s="92"/>
      <c r="AQ72" s="92"/>
      <c r="AR72" s="92"/>
      <c r="AS72" s="92"/>
      <c r="AT72" s="92"/>
      <c r="AU72" s="92"/>
      <c r="AV72" s="92"/>
      <c r="AW72" s="92">
        <v>0</v>
      </c>
      <c r="AX72" s="92"/>
      <c r="AY72" s="92"/>
      <c r="AZ72" s="92"/>
      <c r="BA72" s="92"/>
      <c r="BB72" s="92"/>
      <c r="BC72" s="92"/>
      <c r="BD72" s="92"/>
      <c r="BE72" s="92">
        <f t="shared" ref="BE72:BE77" si="0">AO72</f>
        <v>2</v>
      </c>
      <c r="BF72" s="92"/>
      <c r="BG72" s="92"/>
      <c r="BH72" s="92"/>
      <c r="BI72" s="92"/>
      <c r="BJ72" s="92"/>
      <c r="BK72" s="92"/>
      <c r="BL72" s="92"/>
    </row>
    <row r="73" spans="1:80" ht="43.5" customHeight="1">
      <c r="A73" s="93">
        <v>3</v>
      </c>
      <c r="B73" s="93"/>
      <c r="C73" s="93"/>
      <c r="D73" s="93"/>
      <c r="E73" s="93"/>
      <c r="F73" s="93"/>
      <c r="G73" s="94" t="s">
        <v>136</v>
      </c>
      <c r="H73" s="95"/>
      <c r="I73" s="95"/>
      <c r="J73" s="95"/>
      <c r="K73" s="95"/>
      <c r="L73" s="95"/>
      <c r="M73" s="95"/>
      <c r="N73" s="95"/>
      <c r="O73" s="95"/>
      <c r="P73" s="95"/>
      <c r="Q73" s="95"/>
      <c r="R73" s="95"/>
      <c r="S73" s="95"/>
      <c r="T73" s="95"/>
      <c r="U73" s="95"/>
      <c r="V73" s="95"/>
      <c r="W73" s="95"/>
      <c r="X73" s="95"/>
      <c r="Y73" s="96"/>
      <c r="Z73" s="97" t="s">
        <v>76</v>
      </c>
      <c r="AA73" s="97"/>
      <c r="AB73" s="97"/>
      <c r="AC73" s="97"/>
      <c r="AD73" s="97"/>
      <c r="AE73" s="98" t="s">
        <v>221</v>
      </c>
      <c r="AF73" s="99"/>
      <c r="AG73" s="99"/>
      <c r="AH73" s="99"/>
      <c r="AI73" s="99"/>
      <c r="AJ73" s="99"/>
      <c r="AK73" s="99"/>
      <c r="AL73" s="99"/>
      <c r="AM73" s="99"/>
      <c r="AN73" s="100"/>
      <c r="AO73" s="92">
        <v>177619</v>
      </c>
      <c r="AP73" s="92"/>
      <c r="AQ73" s="92"/>
      <c r="AR73" s="92"/>
      <c r="AS73" s="92"/>
      <c r="AT73" s="92"/>
      <c r="AU73" s="92"/>
      <c r="AV73" s="92"/>
      <c r="AW73" s="92">
        <v>0</v>
      </c>
      <c r="AX73" s="92"/>
      <c r="AY73" s="92"/>
      <c r="AZ73" s="92"/>
      <c r="BA73" s="92"/>
      <c r="BB73" s="92"/>
      <c r="BC73" s="92"/>
      <c r="BD73" s="92"/>
      <c r="BE73" s="92">
        <f t="shared" si="0"/>
        <v>177619</v>
      </c>
      <c r="BF73" s="92"/>
      <c r="BG73" s="92"/>
      <c r="BH73" s="92"/>
      <c r="BI73" s="92"/>
      <c r="BJ73" s="92"/>
      <c r="BK73" s="92"/>
      <c r="BL73" s="92"/>
      <c r="BW73" s="67">
        <f t="shared" ref="BW73:BW77" si="1">AO73</f>
        <v>177619</v>
      </c>
      <c r="CA73" s="67">
        <v>2750000</v>
      </c>
      <c r="CB73" s="82" t="s">
        <v>353</v>
      </c>
    </row>
    <row r="74" spans="1:80" ht="45" customHeight="1">
      <c r="A74" s="93">
        <v>4</v>
      </c>
      <c r="B74" s="93"/>
      <c r="C74" s="93"/>
      <c r="D74" s="93"/>
      <c r="E74" s="93"/>
      <c r="F74" s="93"/>
      <c r="G74" s="94" t="s">
        <v>137</v>
      </c>
      <c r="H74" s="95"/>
      <c r="I74" s="95"/>
      <c r="J74" s="95"/>
      <c r="K74" s="95"/>
      <c r="L74" s="95"/>
      <c r="M74" s="95"/>
      <c r="N74" s="95"/>
      <c r="O74" s="95"/>
      <c r="P74" s="95"/>
      <c r="Q74" s="95"/>
      <c r="R74" s="95"/>
      <c r="S74" s="95"/>
      <c r="T74" s="95"/>
      <c r="U74" s="95"/>
      <c r="V74" s="95"/>
      <c r="W74" s="95"/>
      <c r="X74" s="95"/>
      <c r="Y74" s="96"/>
      <c r="Z74" s="97" t="s">
        <v>76</v>
      </c>
      <c r="AA74" s="97"/>
      <c r="AB74" s="97"/>
      <c r="AC74" s="97"/>
      <c r="AD74" s="97"/>
      <c r="AE74" s="98" t="s">
        <v>221</v>
      </c>
      <c r="AF74" s="99"/>
      <c r="AG74" s="99"/>
      <c r="AH74" s="99"/>
      <c r="AI74" s="99"/>
      <c r="AJ74" s="99"/>
      <c r="AK74" s="99"/>
      <c r="AL74" s="99"/>
      <c r="AM74" s="99"/>
      <c r="AN74" s="100"/>
      <c r="AO74" s="92">
        <v>170000</v>
      </c>
      <c r="AP74" s="92"/>
      <c r="AQ74" s="92"/>
      <c r="AR74" s="92"/>
      <c r="AS74" s="92"/>
      <c r="AT74" s="92"/>
      <c r="AU74" s="92"/>
      <c r="AV74" s="92"/>
      <c r="AW74" s="92">
        <v>0</v>
      </c>
      <c r="AX74" s="92"/>
      <c r="AY74" s="92"/>
      <c r="AZ74" s="92"/>
      <c r="BA74" s="92"/>
      <c r="BB74" s="92"/>
      <c r="BC74" s="92"/>
      <c r="BD74" s="92"/>
      <c r="BE74" s="92">
        <f t="shared" si="0"/>
        <v>170000</v>
      </c>
      <c r="BF74" s="92"/>
      <c r="BG74" s="92"/>
      <c r="BH74" s="92"/>
      <c r="BI74" s="92"/>
      <c r="BJ74" s="92"/>
      <c r="BK74" s="92"/>
      <c r="BL74" s="92"/>
      <c r="BW74" s="67">
        <f t="shared" si="1"/>
        <v>170000</v>
      </c>
      <c r="CA74" s="67">
        <f>92411+200000+40000+122957+330000+500000</f>
        <v>1285368</v>
      </c>
      <c r="CB74" s="82" t="s">
        <v>344</v>
      </c>
    </row>
    <row r="75" spans="1:80" ht="44.25" customHeight="1">
      <c r="A75" s="93">
        <v>5</v>
      </c>
      <c r="B75" s="93"/>
      <c r="C75" s="93"/>
      <c r="D75" s="93"/>
      <c r="E75" s="93"/>
      <c r="F75" s="93"/>
      <c r="G75" s="94" t="s">
        <v>138</v>
      </c>
      <c r="H75" s="95"/>
      <c r="I75" s="95"/>
      <c r="J75" s="95"/>
      <c r="K75" s="95"/>
      <c r="L75" s="95"/>
      <c r="M75" s="95"/>
      <c r="N75" s="95"/>
      <c r="O75" s="95"/>
      <c r="P75" s="95"/>
      <c r="Q75" s="95"/>
      <c r="R75" s="95"/>
      <c r="S75" s="95"/>
      <c r="T75" s="95"/>
      <c r="U75" s="95"/>
      <c r="V75" s="95"/>
      <c r="W75" s="95"/>
      <c r="X75" s="95"/>
      <c r="Y75" s="96"/>
      <c r="Z75" s="97" t="s">
        <v>76</v>
      </c>
      <c r="AA75" s="97"/>
      <c r="AB75" s="97"/>
      <c r="AC75" s="97"/>
      <c r="AD75" s="97"/>
      <c r="AE75" s="98" t="s">
        <v>221</v>
      </c>
      <c r="AF75" s="99"/>
      <c r="AG75" s="99"/>
      <c r="AH75" s="99"/>
      <c r="AI75" s="99"/>
      <c r="AJ75" s="99"/>
      <c r="AK75" s="99"/>
      <c r="AL75" s="99"/>
      <c r="AM75" s="99"/>
      <c r="AN75" s="100"/>
      <c r="AO75" s="92">
        <v>460800</v>
      </c>
      <c r="AP75" s="92"/>
      <c r="AQ75" s="92"/>
      <c r="AR75" s="92"/>
      <c r="AS75" s="92"/>
      <c r="AT75" s="92"/>
      <c r="AU75" s="92"/>
      <c r="AV75" s="92"/>
      <c r="AW75" s="92">
        <v>0</v>
      </c>
      <c r="AX75" s="92"/>
      <c r="AY75" s="92"/>
      <c r="AZ75" s="92"/>
      <c r="BA75" s="92"/>
      <c r="BB75" s="92"/>
      <c r="BC75" s="92"/>
      <c r="BD75" s="92"/>
      <c r="BE75" s="92">
        <f t="shared" si="0"/>
        <v>460800</v>
      </c>
      <c r="BF75" s="92"/>
      <c r="BG75" s="92"/>
      <c r="BH75" s="92"/>
      <c r="BI75" s="92"/>
      <c r="BJ75" s="92"/>
      <c r="BK75" s="92"/>
      <c r="BL75" s="92"/>
      <c r="BW75" s="67">
        <f t="shared" si="1"/>
        <v>460800</v>
      </c>
      <c r="CA75" s="67">
        <v>2387000</v>
      </c>
      <c r="CB75" s="82" t="s">
        <v>313</v>
      </c>
    </row>
    <row r="76" spans="1:80" ht="44.25" customHeight="1">
      <c r="A76" s="93">
        <v>6</v>
      </c>
      <c r="B76" s="93"/>
      <c r="C76" s="93"/>
      <c r="D76" s="93"/>
      <c r="E76" s="93"/>
      <c r="F76" s="93"/>
      <c r="G76" s="94" t="s">
        <v>139</v>
      </c>
      <c r="H76" s="95"/>
      <c r="I76" s="95"/>
      <c r="J76" s="95"/>
      <c r="K76" s="95"/>
      <c r="L76" s="95"/>
      <c r="M76" s="95"/>
      <c r="N76" s="95"/>
      <c r="O76" s="95"/>
      <c r="P76" s="95"/>
      <c r="Q76" s="95"/>
      <c r="R76" s="95"/>
      <c r="S76" s="95"/>
      <c r="T76" s="95"/>
      <c r="U76" s="95"/>
      <c r="V76" s="95"/>
      <c r="W76" s="95"/>
      <c r="X76" s="95"/>
      <c r="Y76" s="96"/>
      <c r="Z76" s="97" t="s">
        <v>76</v>
      </c>
      <c r="AA76" s="97"/>
      <c r="AB76" s="97"/>
      <c r="AC76" s="97"/>
      <c r="AD76" s="97"/>
      <c r="AE76" s="98" t="s">
        <v>221</v>
      </c>
      <c r="AF76" s="99"/>
      <c r="AG76" s="99"/>
      <c r="AH76" s="99"/>
      <c r="AI76" s="99"/>
      <c r="AJ76" s="99"/>
      <c r="AK76" s="99"/>
      <c r="AL76" s="99"/>
      <c r="AM76" s="99"/>
      <c r="AN76" s="100"/>
      <c r="AO76" s="113">
        <v>424267</v>
      </c>
      <c r="AP76" s="113"/>
      <c r="AQ76" s="113"/>
      <c r="AR76" s="113"/>
      <c r="AS76" s="113"/>
      <c r="AT76" s="113"/>
      <c r="AU76" s="113"/>
      <c r="AV76" s="113"/>
      <c r="AW76" s="92">
        <v>0</v>
      </c>
      <c r="AX76" s="92"/>
      <c r="AY76" s="92"/>
      <c r="AZ76" s="92"/>
      <c r="BA76" s="92"/>
      <c r="BB76" s="92"/>
      <c r="BC76" s="92"/>
      <c r="BD76" s="92"/>
      <c r="BE76" s="92">
        <f t="shared" si="0"/>
        <v>424267</v>
      </c>
      <c r="BF76" s="92"/>
      <c r="BG76" s="92"/>
      <c r="BH76" s="92"/>
      <c r="BI76" s="92"/>
      <c r="BJ76" s="92"/>
      <c r="BK76" s="92"/>
      <c r="BL76" s="92"/>
      <c r="BW76" s="67">
        <f t="shared" si="1"/>
        <v>424267</v>
      </c>
      <c r="CA76" s="67">
        <v>350000</v>
      </c>
      <c r="CB76" s="82" t="s">
        <v>287</v>
      </c>
    </row>
    <row r="77" spans="1:80" ht="49.5" customHeight="1">
      <c r="A77" s="93">
        <v>7</v>
      </c>
      <c r="B77" s="93"/>
      <c r="C77" s="93"/>
      <c r="D77" s="93"/>
      <c r="E77" s="93"/>
      <c r="F77" s="93"/>
      <c r="G77" s="94" t="s">
        <v>140</v>
      </c>
      <c r="H77" s="95"/>
      <c r="I77" s="95"/>
      <c r="J77" s="95"/>
      <c r="K77" s="95"/>
      <c r="L77" s="95"/>
      <c r="M77" s="95"/>
      <c r="N77" s="95"/>
      <c r="O77" s="95"/>
      <c r="P77" s="95"/>
      <c r="Q77" s="95"/>
      <c r="R77" s="95"/>
      <c r="S77" s="95"/>
      <c r="T77" s="95"/>
      <c r="U77" s="95"/>
      <c r="V77" s="95"/>
      <c r="W77" s="95"/>
      <c r="X77" s="95"/>
      <c r="Y77" s="96"/>
      <c r="Z77" s="97" t="s">
        <v>76</v>
      </c>
      <c r="AA77" s="97"/>
      <c r="AB77" s="97"/>
      <c r="AC77" s="97"/>
      <c r="AD77" s="97"/>
      <c r="AE77" s="98" t="s">
        <v>221</v>
      </c>
      <c r="AF77" s="99"/>
      <c r="AG77" s="99"/>
      <c r="AH77" s="99"/>
      <c r="AI77" s="99"/>
      <c r="AJ77" s="99"/>
      <c r="AK77" s="99"/>
      <c r="AL77" s="99"/>
      <c r="AM77" s="99"/>
      <c r="AN77" s="100"/>
      <c r="AO77" s="92">
        <f>40592489-1984862-2095885-14000-162411-42043+711326-39588+70000</f>
        <v>37035026</v>
      </c>
      <c r="AP77" s="92"/>
      <c r="AQ77" s="92"/>
      <c r="AR77" s="92"/>
      <c r="AS77" s="92"/>
      <c r="AT77" s="92"/>
      <c r="AU77" s="92"/>
      <c r="AV77" s="92"/>
      <c r="AW77" s="92">
        <v>0</v>
      </c>
      <c r="AX77" s="92"/>
      <c r="AY77" s="92"/>
      <c r="AZ77" s="92"/>
      <c r="BA77" s="92"/>
      <c r="BB77" s="92"/>
      <c r="BC77" s="92"/>
      <c r="BD77" s="92"/>
      <c r="BE77" s="92">
        <f t="shared" si="0"/>
        <v>37035026</v>
      </c>
      <c r="BF77" s="92"/>
      <c r="BG77" s="92"/>
      <c r="BH77" s="92"/>
      <c r="BI77" s="92"/>
      <c r="BJ77" s="92"/>
      <c r="BK77" s="92"/>
      <c r="BL77" s="92"/>
      <c r="BW77" s="67">
        <f t="shared" si="1"/>
        <v>37035026</v>
      </c>
      <c r="BX77" s="67">
        <f>AC55</f>
        <v>43385815</v>
      </c>
      <c r="BY77" s="67">
        <f>BW73+BW74+BW75+BW76+BW77+BW79+BW78+BW80</f>
        <v>43385815</v>
      </c>
      <c r="BZ77" s="67"/>
      <c r="CA77" s="67">
        <v>698466</v>
      </c>
      <c r="CB77" s="82" t="s">
        <v>317</v>
      </c>
    </row>
    <row r="78" spans="1:80" s="82" customFormat="1" ht="46.5" customHeight="1">
      <c r="A78" s="93">
        <v>8</v>
      </c>
      <c r="B78" s="93"/>
      <c r="C78" s="93"/>
      <c r="D78" s="93"/>
      <c r="E78" s="93"/>
      <c r="F78" s="93"/>
      <c r="G78" s="94" t="s">
        <v>285</v>
      </c>
      <c r="H78" s="126"/>
      <c r="I78" s="126"/>
      <c r="J78" s="126"/>
      <c r="K78" s="126"/>
      <c r="L78" s="126"/>
      <c r="M78" s="126"/>
      <c r="N78" s="126"/>
      <c r="O78" s="126"/>
      <c r="P78" s="126"/>
      <c r="Q78" s="126"/>
      <c r="R78" s="126"/>
      <c r="S78" s="126"/>
      <c r="T78" s="126"/>
      <c r="U78" s="126"/>
      <c r="V78" s="126"/>
      <c r="W78" s="126"/>
      <c r="X78" s="126"/>
      <c r="Y78" s="127"/>
      <c r="Z78" s="97"/>
      <c r="AA78" s="97"/>
      <c r="AB78" s="97"/>
      <c r="AC78" s="97"/>
      <c r="AD78" s="97"/>
      <c r="AE78" s="98" t="s">
        <v>294</v>
      </c>
      <c r="AF78" s="99"/>
      <c r="AG78" s="99"/>
      <c r="AH78" s="99"/>
      <c r="AI78" s="99"/>
      <c r="AJ78" s="99"/>
      <c r="AK78" s="99"/>
      <c r="AL78" s="99"/>
      <c r="AM78" s="99"/>
      <c r="AN78" s="100"/>
      <c r="AO78" s="92">
        <f>60600+3580880+150000</f>
        <v>3791480</v>
      </c>
      <c r="AP78" s="92"/>
      <c r="AQ78" s="92"/>
      <c r="AR78" s="92"/>
      <c r="AS78" s="92"/>
      <c r="AT78" s="92"/>
      <c r="AU78" s="92"/>
      <c r="AV78" s="92"/>
      <c r="AW78" s="92">
        <f>2387000+92411+200000+2750000+40000+122957+330000+500000</f>
        <v>6422368</v>
      </c>
      <c r="AX78" s="92"/>
      <c r="AY78" s="92"/>
      <c r="AZ78" s="92"/>
      <c r="BA78" s="92"/>
      <c r="BB78" s="92"/>
      <c r="BC78" s="92"/>
      <c r="BD78" s="92"/>
      <c r="BE78" s="92">
        <f>AO78+AW78</f>
        <v>10213848</v>
      </c>
      <c r="BF78" s="92"/>
      <c r="BG78" s="92"/>
      <c r="BH78" s="92"/>
      <c r="BI78" s="92"/>
      <c r="BJ78" s="92"/>
      <c r="BK78" s="92"/>
      <c r="BL78" s="92"/>
      <c r="BW78" s="67">
        <f>AO78</f>
        <v>3791480</v>
      </c>
      <c r="BX78" s="82" t="s">
        <v>343</v>
      </c>
      <c r="BY78" s="67"/>
      <c r="BZ78" s="67"/>
      <c r="CA78" s="67">
        <v>100000</v>
      </c>
      <c r="CB78" s="82" t="s">
        <v>316</v>
      </c>
    </row>
    <row r="79" spans="1:80" ht="33" customHeight="1">
      <c r="A79" s="93">
        <v>9</v>
      </c>
      <c r="B79" s="93"/>
      <c r="C79" s="93"/>
      <c r="D79" s="93"/>
      <c r="E79" s="93"/>
      <c r="F79" s="93"/>
      <c r="G79" s="231" t="s">
        <v>283</v>
      </c>
      <c r="H79" s="242"/>
      <c r="I79" s="242"/>
      <c r="J79" s="242"/>
      <c r="K79" s="242"/>
      <c r="L79" s="242"/>
      <c r="M79" s="242"/>
      <c r="N79" s="242"/>
      <c r="O79" s="242"/>
      <c r="P79" s="242"/>
      <c r="Q79" s="242"/>
      <c r="R79" s="242"/>
      <c r="S79" s="242"/>
      <c r="T79" s="242"/>
      <c r="U79" s="242"/>
      <c r="V79" s="242"/>
      <c r="W79" s="242"/>
      <c r="X79" s="242"/>
      <c r="Y79" s="243"/>
      <c r="Z79" s="97" t="s">
        <v>76</v>
      </c>
      <c r="AA79" s="97"/>
      <c r="AB79" s="97"/>
      <c r="AC79" s="97"/>
      <c r="AD79" s="97"/>
      <c r="AE79" s="98" t="s">
        <v>294</v>
      </c>
      <c r="AF79" s="99"/>
      <c r="AG79" s="99"/>
      <c r="AH79" s="99"/>
      <c r="AI79" s="99"/>
      <c r="AJ79" s="99"/>
      <c r="AK79" s="99"/>
      <c r="AL79" s="99"/>
      <c r="AM79" s="99"/>
      <c r="AN79" s="100"/>
      <c r="AO79" s="92">
        <v>0</v>
      </c>
      <c r="AP79" s="92"/>
      <c r="AQ79" s="92"/>
      <c r="AR79" s="92"/>
      <c r="AS79" s="92"/>
      <c r="AT79" s="92"/>
      <c r="AU79" s="92"/>
      <c r="AV79" s="92"/>
      <c r="AW79" s="113">
        <f>350000+350000+698466+1200000+200000-350000+100000</f>
        <v>2548466</v>
      </c>
      <c r="AX79" s="113"/>
      <c r="AY79" s="113"/>
      <c r="AZ79" s="113"/>
      <c r="BA79" s="113"/>
      <c r="BB79" s="113"/>
      <c r="BC79" s="113"/>
      <c r="BD79" s="113"/>
      <c r="BE79" s="92">
        <f>AW79</f>
        <v>2548466</v>
      </c>
      <c r="BF79" s="92"/>
      <c r="BG79" s="92"/>
      <c r="BH79" s="92"/>
      <c r="BI79" s="92"/>
      <c r="BJ79" s="92"/>
      <c r="BK79" s="92"/>
      <c r="BL79" s="92"/>
      <c r="BW79" s="1">
        <f>335020+634042</f>
        <v>969062</v>
      </c>
      <c r="BX79" s="1" t="s">
        <v>198</v>
      </c>
      <c r="CA79" s="67">
        <v>1200000</v>
      </c>
      <c r="CB79" s="82" t="s">
        <v>315</v>
      </c>
    </row>
    <row r="80" spans="1:80" s="82" customFormat="1" ht="44.25" customHeight="1">
      <c r="A80" s="93">
        <v>10</v>
      </c>
      <c r="B80" s="93"/>
      <c r="C80" s="93"/>
      <c r="D80" s="93"/>
      <c r="E80" s="93"/>
      <c r="F80" s="93"/>
      <c r="G80" s="94" t="s">
        <v>282</v>
      </c>
      <c r="H80" s="95"/>
      <c r="I80" s="95"/>
      <c r="J80" s="95"/>
      <c r="K80" s="95"/>
      <c r="L80" s="95"/>
      <c r="M80" s="95"/>
      <c r="N80" s="95"/>
      <c r="O80" s="95"/>
      <c r="P80" s="95"/>
      <c r="Q80" s="95"/>
      <c r="R80" s="95"/>
      <c r="S80" s="95"/>
      <c r="T80" s="95"/>
      <c r="U80" s="95"/>
      <c r="V80" s="95"/>
      <c r="W80" s="95"/>
      <c r="X80" s="95"/>
      <c r="Y80" s="96"/>
      <c r="Z80" s="97" t="s">
        <v>76</v>
      </c>
      <c r="AA80" s="97"/>
      <c r="AB80" s="97"/>
      <c r="AC80" s="97"/>
      <c r="AD80" s="97"/>
      <c r="AE80" s="98" t="s">
        <v>225</v>
      </c>
      <c r="AF80" s="99"/>
      <c r="AG80" s="99"/>
      <c r="AH80" s="99"/>
      <c r="AI80" s="99"/>
      <c r="AJ80" s="99"/>
      <c r="AK80" s="99"/>
      <c r="AL80" s="99"/>
      <c r="AM80" s="99"/>
      <c r="AN80" s="100"/>
      <c r="AO80" s="92">
        <v>0</v>
      </c>
      <c r="AP80" s="92"/>
      <c r="AQ80" s="92"/>
      <c r="AR80" s="92"/>
      <c r="AS80" s="92"/>
      <c r="AT80" s="92"/>
      <c r="AU80" s="92"/>
      <c r="AV80" s="92"/>
      <c r="AW80" s="92">
        <f>11000000+784862+800000+1302667+12000000+12000000+1167912+14664335</f>
        <v>53719776</v>
      </c>
      <c r="AX80" s="92"/>
      <c r="AY80" s="92"/>
      <c r="AZ80" s="92"/>
      <c r="BA80" s="92"/>
      <c r="BB80" s="92"/>
      <c r="BC80" s="92"/>
      <c r="BD80" s="92"/>
      <c r="BE80" s="92">
        <f>AW80</f>
        <v>53719776</v>
      </c>
      <c r="BF80" s="92"/>
      <c r="BG80" s="92"/>
      <c r="BH80" s="92"/>
      <c r="BI80" s="92"/>
      <c r="BJ80" s="92"/>
      <c r="BK80" s="92"/>
      <c r="BL80" s="92"/>
      <c r="BW80" s="82">
        <f>327561+30000</f>
        <v>357561</v>
      </c>
      <c r="BX80" s="82" t="s">
        <v>199</v>
      </c>
      <c r="CA80" s="67">
        <v>200000</v>
      </c>
      <c r="CB80" s="82" t="s">
        <v>314</v>
      </c>
    </row>
    <row r="81" spans="1:81" s="4" customFormat="1" ht="19.5" customHeight="1">
      <c r="A81" s="101">
        <v>0</v>
      </c>
      <c r="B81" s="101"/>
      <c r="C81" s="101"/>
      <c r="D81" s="101"/>
      <c r="E81" s="101"/>
      <c r="F81" s="101"/>
      <c r="G81" s="114" t="s">
        <v>80</v>
      </c>
      <c r="H81" s="148"/>
      <c r="I81" s="148"/>
      <c r="J81" s="148"/>
      <c r="K81" s="148"/>
      <c r="L81" s="148"/>
      <c r="M81" s="148"/>
      <c r="N81" s="148"/>
      <c r="O81" s="148"/>
      <c r="P81" s="148"/>
      <c r="Q81" s="148"/>
      <c r="R81" s="148"/>
      <c r="S81" s="148"/>
      <c r="T81" s="148"/>
      <c r="U81" s="148"/>
      <c r="V81" s="148"/>
      <c r="W81" s="148"/>
      <c r="X81" s="148"/>
      <c r="Y81" s="149"/>
      <c r="Z81" s="105"/>
      <c r="AA81" s="105"/>
      <c r="AB81" s="105"/>
      <c r="AC81" s="105"/>
      <c r="AD81" s="105"/>
      <c r="AE81" s="241"/>
      <c r="AF81" s="241"/>
      <c r="AG81" s="241"/>
      <c r="AH81" s="241"/>
      <c r="AI81" s="241"/>
      <c r="AJ81" s="241"/>
      <c r="AK81" s="241"/>
      <c r="AL81" s="241"/>
      <c r="AM81" s="241"/>
      <c r="AN81" s="114"/>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W81" s="1"/>
      <c r="BX81" s="1"/>
      <c r="CA81" s="67">
        <f>800000+1167912</f>
        <v>1967912</v>
      </c>
      <c r="CB81" s="82" t="s">
        <v>318</v>
      </c>
    </row>
    <row r="82" spans="1:81" ht="43.5" customHeight="1">
      <c r="A82" s="93">
        <v>1</v>
      </c>
      <c r="B82" s="93"/>
      <c r="C82" s="93"/>
      <c r="D82" s="93"/>
      <c r="E82" s="93"/>
      <c r="F82" s="93"/>
      <c r="G82" s="94" t="s">
        <v>141</v>
      </c>
      <c r="H82" s="95"/>
      <c r="I82" s="95"/>
      <c r="J82" s="95"/>
      <c r="K82" s="95"/>
      <c r="L82" s="95"/>
      <c r="M82" s="95"/>
      <c r="N82" s="95"/>
      <c r="O82" s="95"/>
      <c r="P82" s="95"/>
      <c r="Q82" s="95"/>
      <c r="R82" s="95"/>
      <c r="S82" s="95"/>
      <c r="T82" s="95"/>
      <c r="U82" s="95"/>
      <c r="V82" s="95"/>
      <c r="W82" s="95"/>
      <c r="X82" s="95"/>
      <c r="Y82" s="96"/>
      <c r="Z82" s="97" t="s">
        <v>142</v>
      </c>
      <c r="AA82" s="97"/>
      <c r="AB82" s="97"/>
      <c r="AC82" s="97"/>
      <c r="AD82" s="97"/>
      <c r="AE82" s="238" t="s">
        <v>224</v>
      </c>
      <c r="AF82" s="239"/>
      <c r="AG82" s="239"/>
      <c r="AH82" s="239"/>
      <c r="AI82" s="239"/>
      <c r="AJ82" s="239"/>
      <c r="AK82" s="239"/>
      <c r="AL82" s="239"/>
      <c r="AM82" s="239"/>
      <c r="AN82" s="240"/>
      <c r="AO82" s="92">
        <v>15</v>
      </c>
      <c r="AP82" s="92"/>
      <c r="AQ82" s="92"/>
      <c r="AR82" s="92"/>
      <c r="AS82" s="92"/>
      <c r="AT82" s="92"/>
      <c r="AU82" s="92"/>
      <c r="AV82" s="92"/>
      <c r="AW82" s="92">
        <v>0</v>
      </c>
      <c r="AX82" s="92"/>
      <c r="AY82" s="92"/>
      <c r="AZ82" s="92"/>
      <c r="BA82" s="92"/>
      <c r="BB82" s="92"/>
      <c r="BC82" s="92"/>
      <c r="BD82" s="92"/>
      <c r="BE82" s="92">
        <f>AO82</f>
        <v>15</v>
      </c>
      <c r="BF82" s="92"/>
      <c r="BG82" s="92"/>
      <c r="BH82" s="92"/>
      <c r="BI82" s="92"/>
      <c r="BJ82" s="92"/>
      <c r="BK82" s="92"/>
      <c r="BL82" s="92"/>
      <c r="CA82" s="67">
        <f>784862+1302667</f>
        <v>2087529</v>
      </c>
      <c r="CB82" s="82" t="s">
        <v>319</v>
      </c>
    </row>
    <row r="83" spans="1:81" ht="43.5" customHeight="1">
      <c r="A83" s="93">
        <v>2</v>
      </c>
      <c r="B83" s="93"/>
      <c r="C83" s="93"/>
      <c r="D83" s="93"/>
      <c r="E83" s="93"/>
      <c r="F83" s="93"/>
      <c r="G83" s="94" t="s">
        <v>143</v>
      </c>
      <c r="H83" s="95"/>
      <c r="I83" s="95"/>
      <c r="J83" s="95"/>
      <c r="K83" s="95"/>
      <c r="L83" s="95"/>
      <c r="M83" s="95"/>
      <c r="N83" s="95"/>
      <c r="O83" s="95"/>
      <c r="P83" s="95"/>
      <c r="Q83" s="95"/>
      <c r="R83" s="95"/>
      <c r="S83" s="95"/>
      <c r="T83" s="95"/>
      <c r="U83" s="95"/>
      <c r="V83" s="95"/>
      <c r="W83" s="95"/>
      <c r="X83" s="95"/>
      <c r="Y83" s="96"/>
      <c r="Z83" s="97" t="s">
        <v>142</v>
      </c>
      <c r="AA83" s="97"/>
      <c r="AB83" s="97"/>
      <c r="AC83" s="97"/>
      <c r="AD83" s="97"/>
      <c r="AE83" s="238" t="s">
        <v>224</v>
      </c>
      <c r="AF83" s="244"/>
      <c r="AG83" s="244"/>
      <c r="AH83" s="244"/>
      <c r="AI83" s="244"/>
      <c r="AJ83" s="244"/>
      <c r="AK83" s="244"/>
      <c r="AL83" s="244"/>
      <c r="AM83" s="244"/>
      <c r="AN83" s="245"/>
      <c r="AO83" s="92">
        <f>26-6</f>
        <v>20</v>
      </c>
      <c r="AP83" s="92"/>
      <c r="AQ83" s="92"/>
      <c r="AR83" s="92"/>
      <c r="AS83" s="92"/>
      <c r="AT83" s="92"/>
      <c r="AU83" s="92"/>
      <c r="AV83" s="92"/>
      <c r="AW83" s="92">
        <v>0</v>
      </c>
      <c r="AX83" s="92"/>
      <c r="AY83" s="92"/>
      <c r="AZ83" s="92"/>
      <c r="BA83" s="92"/>
      <c r="BB83" s="92"/>
      <c r="BC83" s="92"/>
      <c r="BD83" s="92"/>
      <c r="BE83" s="92">
        <f t="shared" ref="BE83:BE85" si="2">AO83</f>
        <v>20</v>
      </c>
      <c r="BF83" s="92"/>
      <c r="BG83" s="92"/>
      <c r="BH83" s="92"/>
      <c r="BI83" s="92"/>
      <c r="BJ83" s="92"/>
      <c r="BK83" s="92"/>
      <c r="BL83" s="92"/>
      <c r="CA83" s="1">
        <f>11000000+12000000+12000000+14664335</f>
        <v>49664335</v>
      </c>
      <c r="CB83" s="82" t="s">
        <v>320</v>
      </c>
    </row>
    <row r="84" spans="1:81" ht="43.5" customHeight="1">
      <c r="A84" s="93">
        <v>3</v>
      </c>
      <c r="B84" s="93"/>
      <c r="C84" s="93"/>
      <c r="D84" s="93"/>
      <c r="E84" s="93"/>
      <c r="F84" s="93"/>
      <c r="G84" s="94" t="s">
        <v>236</v>
      </c>
      <c r="H84" s="95"/>
      <c r="I84" s="95"/>
      <c r="J84" s="95"/>
      <c r="K84" s="95"/>
      <c r="L84" s="95"/>
      <c r="M84" s="95"/>
      <c r="N84" s="95"/>
      <c r="O84" s="95"/>
      <c r="P84" s="95"/>
      <c r="Q84" s="95"/>
      <c r="R84" s="95"/>
      <c r="S84" s="95"/>
      <c r="T84" s="95"/>
      <c r="U84" s="95"/>
      <c r="V84" s="95"/>
      <c r="W84" s="95"/>
      <c r="X84" s="95"/>
      <c r="Y84" s="96"/>
      <c r="Z84" s="97" t="s">
        <v>142</v>
      </c>
      <c r="AA84" s="97"/>
      <c r="AB84" s="97"/>
      <c r="AC84" s="97"/>
      <c r="AD84" s="97"/>
      <c r="AE84" s="238" t="s">
        <v>224</v>
      </c>
      <c r="AF84" s="244"/>
      <c r="AG84" s="244"/>
      <c r="AH84" s="244"/>
      <c r="AI84" s="244"/>
      <c r="AJ84" s="244"/>
      <c r="AK84" s="244"/>
      <c r="AL84" s="244"/>
      <c r="AM84" s="244"/>
      <c r="AN84" s="245"/>
      <c r="AO84" s="92">
        <v>160</v>
      </c>
      <c r="AP84" s="92"/>
      <c r="AQ84" s="92"/>
      <c r="AR84" s="92"/>
      <c r="AS84" s="92"/>
      <c r="AT84" s="92"/>
      <c r="AU84" s="92"/>
      <c r="AV84" s="92"/>
      <c r="AW84" s="92">
        <v>0</v>
      </c>
      <c r="AX84" s="92"/>
      <c r="AY84" s="92"/>
      <c r="AZ84" s="92"/>
      <c r="BA84" s="92"/>
      <c r="BB84" s="92"/>
      <c r="BC84" s="92"/>
      <c r="BD84" s="92"/>
      <c r="BE84" s="92">
        <f t="shared" si="2"/>
        <v>160</v>
      </c>
      <c r="BF84" s="92"/>
      <c r="BG84" s="92"/>
      <c r="BH84" s="92"/>
      <c r="BI84" s="92"/>
      <c r="BJ84" s="92"/>
      <c r="BK84" s="92"/>
      <c r="BL84" s="92"/>
      <c r="BY84" s="67">
        <f>AW80+AW79+AW78</f>
        <v>62690610</v>
      </c>
      <c r="CA84" s="67">
        <f>SUM(CA73:CA83)</f>
        <v>62690610</v>
      </c>
    </row>
    <row r="85" spans="1:81" ht="42.75" customHeight="1">
      <c r="A85" s="93">
        <v>4</v>
      </c>
      <c r="B85" s="93"/>
      <c r="C85" s="93"/>
      <c r="D85" s="93"/>
      <c r="E85" s="93"/>
      <c r="F85" s="93"/>
      <c r="G85" s="94" t="s">
        <v>144</v>
      </c>
      <c r="H85" s="95"/>
      <c r="I85" s="95"/>
      <c r="J85" s="95"/>
      <c r="K85" s="95"/>
      <c r="L85" s="95"/>
      <c r="M85" s="95"/>
      <c r="N85" s="95"/>
      <c r="O85" s="95"/>
      <c r="P85" s="95"/>
      <c r="Q85" s="95"/>
      <c r="R85" s="95"/>
      <c r="S85" s="95"/>
      <c r="T85" s="95"/>
      <c r="U85" s="95"/>
      <c r="V85" s="95"/>
      <c r="W85" s="95"/>
      <c r="X85" s="95"/>
      <c r="Y85" s="96"/>
      <c r="Z85" s="97" t="s">
        <v>142</v>
      </c>
      <c r="AA85" s="97"/>
      <c r="AB85" s="97"/>
      <c r="AC85" s="97"/>
      <c r="AD85" s="97"/>
      <c r="AE85" s="98" t="s">
        <v>222</v>
      </c>
      <c r="AF85" s="99"/>
      <c r="AG85" s="99"/>
      <c r="AH85" s="99"/>
      <c r="AI85" s="99"/>
      <c r="AJ85" s="99"/>
      <c r="AK85" s="99"/>
      <c r="AL85" s="99"/>
      <c r="AM85" s="99"/>
      <c r="AN85" s="100"/>
      <c r="AO85" s="92">
        <v>27458</v>
      </c>
      <c r="AP85" s="92"/>
      <c r="AQ85" s="92"/>
      <c r="AR85" s="92"/>
      <c r="AS85" s="92"/>
      <c r="AT85" s="92"/>
      <c r="AU85" s="92"/>
      <c r="AV85" s="92"/>
      <c r="AW85" s="92">
        <v>0</v>
      </c>
      <c r="AX85" s="92"/>
      <c r="AY85" s="92"/>
      <c r="AZ85" s="92"/>
      <c r="BA85" s="92"/>
      <c r="BB85" s="92"/>
      <c r="BC85" s="92"/>
      <c r="BD85" s="92"/>
      <c r="BE85" s="92">
        <f t="shared" si="2"/>
        <v>27458</v>
      </c>
      <c r="BF85" s="92"/>
      <c r="BG85" s="92"/>
      <c r="BH85" s="92"/>
      <c r="BI85" s="92"/>
      <c r="BJ85" s="92"/>
      <c r="BK85" s="92"/>
      <c r="BL85" s="92"/>
      <c r="BP85" s="82" t="s">
        <v>349</v>
      </c>
      <c r="BW85" s="4" t="s">
        <v>322</v>
      </c>
      <c r="CA85" s="4" t="s">
        <v>345</v>
      </c>
    </row>
    <row r="86" spans="1:81" s="82" customFormat="1" ht="47.25" customHeight="1">
      <c r="A86" s="93">
        <v>5</v>
      </c>
      <c r="B86" s="93"/>
      <c r="C86" s="93"/>
      <c r="D86" s="93"/>
      <c r="E86" s="93"/>
      <c r="F86" s="93"/>
      <c r="G86" s="94" t="s">
        <v>289</v>
      </c>
      <c r="H86" s="95"/>
      <c r="I86" s="95"/>
      <c r="J86" s="95"/>
      <c r="K86" s="95"/>
      <c r="L86" s="95"/>
      <c r="M86" s="95"/>
      <c r="N86" s="95"/>
      <c r="O86" s="95"/>
      <c r="P86" s="95"/>
      <c r="Q86" s="95"/>
      <c r="R86" s="95"/>
      <c r="S86" s="95"/>
      <c r="T86" s="95"/>
      <c r="U86" s="95"/>
      <c r="V86" s="95"/>
      <c r="W86" s="95"/>
      <c r="X86" s="95"/>
      <c r="Y86" s="96"/>
      <c r="Z86" s="97" t="s">
        <v>70</v>
      </c>
      <c r="AA86" s="97"/>
      <c r="AB86" s="97"/>
      <c r="AC86" s="97"/>
      <c r="AD86" s="97"/>
      <c r="AE86" s="98" t="s">
        <v>321</v>
      </c>
      <c r="AF86" s="99"/>
      <c r="AG86" s="99"/>
      <c r="AH86" s="99"/>
      <c r="AI86" s="99"/>
      <c r="AJ86" s="99"/>
      <c r="AK86" s="99"/>
      <c r="AL86" s="99"/>
      <c r="AM86" s="99"/>
      <c r="AN86" s="100"/>
      <c r="AO86" s="92">
        <f>13+312+9</f>
        <v>334</v>
      </c>
      <c r="AP86" s="92"/>
      <c r="AQ86" s="92"/>
      <c r="AR86" s="92"/>
      <c r="AS86" s="92"/>
      <c r="AT86" s="92"/>
      <c r="AU86" s="92"/>
      <c r="AV86" s="92"/>
      <c r="AW86" s="92">
        <f>6+10</f>
        <v>16</v>
      </c>
      <c r="AX86" s="92"/>
      <c r="AY86" s="92"/>
      <c r="AZ86" s="92"/>
      <c r="BA86" s="92"/>
      <c r="BB86" s="92"/>
      <c r="BC86" s="92"/>
      <c r="BD86" s="92"/>
      <c r="BE86" s="92">
        <f>AO86+AW86</f>
        <v>350</v>
      </c>
      <c r="BF86" s="92"/>
      <c r="BG86" s="92"/>
      <c r="BH86" s="92"/>
      <c r="BI86" s="92"/>
      <c r="BJ86" s="92"/>
      <c r="BK86" s="92"/>
      <c r="BL86" s="92"/>
      <c r="BP86" s="82">
        <v>13</v>
      </c>
      <c r="BQ86" s="82" t="s">
        <v>348</v>
      </c>
      <c r="BW86" s="82">
        <v>1</v>
      </c>
      <c r="BX86" s="82" t="s">
        <v>323</v>
      </c>
      <c r="CA86" s="82">
        <v>1</v>
      </c>
      <c r="CB86" s="82" t="s">
        <v>346</v>
      </c>
    </row>
    <row r="87" spans="1:81" s="82" customFormat="1" ht="43.5" customHeight="1">
      <c r="A87" s="93">
        <v>6</v>
      </c>
      <c r="B87" s="93"/>
      <c r="C87" s="93"/>
      <c r="D87" s="93"/>
      <c r="E87" s="93"/>
      <c r="F87" s="93"/>
      <c r="G87" s="231" t="s">
        <v>261</v>
      </c>
      <c r="H87" s="242"/>
      <c r="I87" s="242"/>
      <c r="J87" s="242"/>
      <c r="K87" s="242"/>
      <c r="L87" s="242"/>
      <c r="M87" s="242"/>
      <c r="N87" s="242"/>
      <c r="O87" s="242"/>
      <c r="P87" s="242"/>
      <c r="Q87" s="242"/>
      <c r="R87" s="242"/>
      <c r="S87" s="242"/>
      <c r="T87" s="242"/>
      <c r="U87" s="242"/>
      <c r="V87" s="242"/>
      <c r="W87" s="242"/>
      <c r="X87" s="242"/>
      <c r="Y87" s="243"/>
      <c r="Z87" s="97" t="s">
        <v>70</v>
      </c>
      <c r="AA87" s="97"/>
      <c r="AB87" s="97"/>
      <c r="AC87" s="97"/>
      <c r="AD87" s="97"/>
      <c r="AE87" s="98" t="s">
        <v>281</v>
      </c>
      <c r="AF87" s="99"/>
      <c r="AG87" s="99"/>
      <c r="AH87" s="99"/>
      <c r="AI87" s="99"/>
      <c r="AJ87" s="99"/>
      <c r="AK87" s="99"/>
      <c r="AL87" s="99"/>
      <c r="AM87" s="99"/>
      <c r="AN87" s="100"/>
      <c r="AO87" s="92">
        <v>0</v>
      </c>
      <c r="AP87" s="92"/>
      <c r="AQ87" s="92"/>
      <c r="AR87" s="92"/>
      <c r="AS87" s="92"/>
      <c r="AT87" s="92"/>
      <c r="AU87" s="92"/>
      <c r="AV87" s="92"/>
      <c r="AW87" s="92">
        <v>5</v>
      </c>
      <c r="AX87" s="92"/>
      <c r="AY87" s="92"/>
      <c r="AZ87" s="92"/>
      <c r="BA87" s="92"/>
      <c r="BB87" s="92"/>
      <c r="BC87" s="92"/>
      <c r="BD87" s="92"/>
      <c r="BE87" s="92">
        <f>AW87</f>
        <v>5</v>
      </c>
      <c r="BF87" s="92"/>
      <c r="BG87" s="92"/>
      <c r="BH87" s="92"/>
      <c r="BI87" s="92"/>
      <c r="BJ87" s="92"/>
      <c r="BK87" s="92"/>
      <c r="BL87" s="92"/>
      <c r="BP87" s="1">
        <f>2+1+1+7+2+10+20+1+3+1+7+2+5+1+2+6+2+10+2+3+2+2+32+5+2+10+5+40+2+3+10+40+13+4+5+15+1+5+2+2+4+20</f>
        <v>312</v>
      </c>
      <c r="BQ87" s="82" t="s">
        <v>363</v>
      </c>
      <c r="BW87" s="82">
        <v>1</v>
      </c>
      <c r="BX87" s="82" t="s">
        <v>324</v>
      </c>
      <c r="CA87" s="82">
        <v>1</v>
      </c>
      <c r="CB87" s="82" t="s">
        <v>347</v>
      </c>
    </row>
    <row r="88" spans="1:81" ht="43.5" customHeight="1">
      <c r="A88" s="93">
        <v>7</v>
      </c>
      <c r="B88" s="93"/>
      <c r="C88" s="93"/>
      <c r="D88" s="93"/>
      <c r="E88" s="93"/>
      <c r="F88" s="93"/>
      <c r="G88" s="94" t="s">
        <v>145</v>
      </c>
      <c r="H88" s="95"/>
      <c r="I88" s="95"/>
      <c r="J88" s="95"/>
      <c r="K88" s="95"/>
      <c r="L88" s="95"/>
      <c r="M88" s="95"/>
      <c r="N88" s="95"/>
      <c r="O88" s="95"/>
      <c r="P88" s="95"/>
      <c r="Q88" s="95"/>
      <c r="R88" s="95"/>
      <c r="S88" s="95"/>
      <c r="T88" s="95"/>
      <c r="U88" s="95"/>
      <c r="V88" s="95"/>
      <c r="W88" s="95"/>
      <c r="X88" s="95"/>
      <c r="Y88" s="96"/>
      <c r="Z88" s="97" t="s">
        <v>70</v>
      </c>
      <c r="AA88" s="97"/>
      <c r="AB88" s="97"/>
      <c r="AC88" s="97"/>
      <c r="AD88" s="97"/>
      <c r="AE88" s="98" t="s">
        <v>237</v>
      </c>
      <c r="AF88" s="99"/>
      <c r="AG88" s="99"/>
      <c r="AH88" s="99"/>
      <c r="AI88" s="99"/>
      <c r="AJ88" s="99"/>
      <c r="AK88" s="99"/>
      <c r="AL88" s="99"/>
      <c r="AM88" s="99"/>
      <c r="AN88" s="100"/>
      <c r="AO88" s="92">
        <v>0</v>
      </c>
      <c r="AP88" s="92"/>
      <c r="AQ88" s="92"/>
      <c r="AR88" s="92"/>
      <c r="AS88" s="92"/>
      <c r="AT88" s="92"/>
      <c r="AU88" s="92"/>
      <c r="AV88" s="92"/>
      <c r="AW88" s="92">
        <v>3</v>
      </c>
      <c r="AX88" s="92"/>
      <c r="AY88" s="92"/>
      <c r="AZ88" s="92"/>
      <c r="BA88" s="92"/>
      <c r="BB88" s="92"/>
      <c r="BC88" s="92"/>
      <c r="BD88" s="92"/>
      <c r="BE88" s="92">
        <f>AW88</f>
        <v>3</v>
      </c>
      <c r="BF88" s="92"/>
      <c r="BG88" s="92"/>
      <c r="BH88" s="92"/>
      <c r="BI88" s="92"/>
      <c r="BJ88" s="92"/>
      <c r="BK88" s="92"/>
      <c r="BL88" s="92"/>
      <c r="BP88" s="1">
        <f>6+3</f>
        <v>9</v>
      </c>
      <c r="BQ88" s="82" t="s">
        <v>364</v>
      </c>
      <c r="BW88" s="82">
        <v>1</v>
      </c>
      <c r="BX88" s="82" t="s">
        <v>325</v>
      </c>
      <c r="CA88" s="82">
        <v>1</v>
      </c>
      <c r="CB88" s="82" t="s">
        <v>355</v>
      </c>
    </row>
    <row r="89" spans="1:81" s="4" customFormat="1" ht="24" customHeight="1">
      <c r="A89" s="101">
        <v>0</v>
      </c>
      <c r="B89" s="101"/>
      <c r="C89" s="101"/>
      <c r="D89" s="101"/>
      <c r="E89" s="101"/>
      <c r="F89" s="101"/>
      <c r="G89" s="114" t="s">
        <v>85</v>
      </c>
      <c r="H89" s="148"/>
      <c r="I89" s="148"/>
      <c r="J89" s="148"/>
      <c r="K89" s="148"/>
      <c r="L89" s="148"/>
      <c r="M89" s="148"/>
      <c r="N89" s="148"/>
      <c r="O89" s="148"/>
      <c r="P89" s="148"/>
      <c r="Q89" s="148"/>
      <c r="R89" s="148"/>
      <c r="S89" s="148"/>
      <c r="T89" s="148"/>
      <c r="U89" s="148"/>
      <c r="V89" s="148"/>
      <c r="W89" s="148"/>
      <c r="X89" s="148"/>
      <c r="Y89" s="149"/>
      <c r="Z89" s="105"/>
      <c r="AA89" s="105"/>
      <c r="AB89" s="105"/>
      <c r="AC89" s="105"/>
      <c r="AD89" s="105"/>
      <c r="AE89" s="241"/>
      <c r="AF89" s="241"/>
      <c r="AG89" s="241"/>
      <c r="AH89" s="241"/>
      <c r="AI89" s="241"/>
      <c r="AJ89" s="241"/>
      <c r="AK89" s="241"/>
      <c r="AL89" s="241"/>
      <c r="AM89" s="241"/>
      <c r="AN89" s="114"/>
      <c r="AO89" s="109"/>
      <c r="AP89" s="109"/>
      <c r="AQ89" s="109"/>
      <c r="AR89" s="109"/>
      <c r="AS89" s="109"/>
      <c r="AT89" s="109"/>
      <c r="AU89" s="109"/>
      <c r="AV89" s="109"/>
      <c r="AW89" s="109"/>
      <c r="AX89" s="109"/>
      <c r="AY89" s="109"/>
      <c r="AZ89" s="109"/>
      <c r="BA89" s="109"/>
      <c r="BB89" s="109"/>
      <c r="BC89" s="109"/>
      <c r="BD89" s="109"/>
      <c r="BE89" s="109"/>
      <c r="BF89" s="109"/>
      <c r="BG89" s="109"/>
      <c r="BH89" s="109"/>
      <c r="BI89" s="109"/>
      <c r="BJ89" s="109"/>
      <c r="BK89" s="109"/>
      <c r="BL89" s="109"/>
      <c r="BW89" s="82">
        <v>1</v>
      </c>
      <c r="BX89" s="82" t="s">
        <v>326</v>
      </c>
      <c r="CA89" s="82">
        <v>1</v>
      </c>
      <c r="CB89" s="82" t="s">
        <v>365</v>
      </c>
      <c r="CC89" s="82"/>
    </row>
    <row r="90" spans="1:81" ht="58.5" customHeight="1">
      <c r="A90" s="93">
        <v>1</v>
      </c>
      <c r="B90" s="93"/>
      <c r="C90" s="93"/>
      <c r="D90" s="93"/>
      <c r="E90" s="93"/>
      <c r="F90" s="93"/>
      <c r="G90" s="94" t="s">
        <v>146</v>
      </c>
      <c r="H90" s="95"/>
      <c r="I90" s="95"/>
      <c r="J90" s="95"/>
      <c r="K90" s="95"/>
      <c r="L90" s="95"/>
      <c r="M90" s="95"/>
      <c r="N90" s="95"/>
      <c r="O90" s="95"/>
      <c r="P90" s="95"/>
      <c r="Q90" s="95"/>
      <c r="R90" s="95"/>
      <c r="S90" s="95"/>
      <c r="T90" s="95"/>
      <c r="U90" s="95"/>
      <c r="V90" s="95"/>
      <c r="W90" s="95"/>
      <c r="X90" s="95"/>
      <c r="Y90" s="96"/>
      <c r="Z90" s="97" t="s">
        <v>76</v>
      </c>
      <c r="AA90" s="97"/>
      <c r="AB90" s="97"/>
      <c r="AC90" s="97"/>
      <c r="AD90" s="97"/>
      <c r="AE90" s="98" t="s">
        <v>147</v>
      </c>
      <c r="AF90" s="99"/>
      <c r="AG90" s="99"/>
      <c r="AH90" s="99"/>
      <c r="AI90" s="99"/>
      <c r="AJ90" s="99"/>
      <c r="AK90" s="99"/>
      <c r="AL90" s="99"/>
      <c r="AM90" s="99"/>
      <c r="AN90" s="100"/>
      <c r="AO90" s="92">
        <f>AO73/AO82</f>
        <v>11841.266666666666</v>
      </c>
      <c r="AP90" s="92"/>
      <c r="AQ90" s="92"/>
      <c r="AR90" s="92"/>
      <c r="AS90" s="92"/>
      <c r="AT90" s="92"/>
      <c r="AU90" s="92"/>
      <c r="AV90" s="92"/>
      <c r="AW90" s="92">
        <v>0</v>
      </c>
      <c r="AX90" s="92"/>
      <c r="AY90" s="92"/>
      <c r="AZ90" s="92"/>
      <c r="BA90" s="92"/>
      <c r="BB90" s="92"/>
      <c r="BC90" s="92"/>
      <c r="BD90" s="92"/>
      <c r="BE90" s="92">
        <f>AO73/AO82</f>
        <v>11841.266666666666</v>
      </c>
      <c r="BF90" s="92"/>
      <c r="BG90" s="92"/>
      <c r="BH90" s="92"/>
      <c r="BI90" s="92"/>
      <c r="BJ90" s="92"/>
      <c r="BK90" s="92"/>
      <c r="BL90" s="92"/>
      <c r="BW90" s="82">
        <v>1</v>
      </c>
      <c r="BX90" s="82" t="s">
        <v>327</v>
      </c>
      <c r="CA90" s="82">
        <v>1</v>
      </c>
      <c r="CB90" s="82" t="s">
        <v>367</v>
      </c>
      <c r="CC90" s="82"/>
    </row>
    <row r="91" spans="1:81" ht="90.75" customHeight="1">
      <c r="A91" s="93">
        <v>2</v>
      </c>
      <c r="B91" s="93"/>
      <c r="C91" s="93"/>
      <c r="D91" s="93"/>
      <c r="E91" s="93"/>
      <c r="F91" s="93"/>
      <c r="G91" s="94" t="s">
        <v>148</v>
      </c>
      <c r="H91" s="95"/>
      <c r="I91" s="95"/>
      <c r="J91" s="95"/>
      <c r="K91" s="95"/>
      <c r="L91" s="95"/>
      <c r="M91" s="95"/>
      <c r="N91" s="95"/>
      <c r="O91" s="95"/>
      <c r="P91" s="95"/>
      <c r="Q91" s="95"/>
      <c r="R91" s="95"/>
      <c r="S91" s="95"/>
      <c r="T91" s="95"/>
      <c r="U91" s="95"/>
      <c r="V91" s="95"/>
      <c r="W91" s="95"/>
      <c r="X91" s="95"/>
      <c r="Y91" s="96"/>
      <c r="Z91" s="97" t="s">
        <v>76</v>
      </c>
      <c r="AA91" s="97"/>
      <c r="AB91" s="97"/>
      <c r="AC91" s="97"/>
      <c r="AD91" s="97"/>
      <c r="AE91" s="98" t="s">
        <v>149</v>
      </c>
      <c r="AF91" s="99"/>
      <c r="AG91" s="99"/>
      <c r="AH91" s="99"/>
      <c r="AI91" s="99"/>
      <c r="AJ91" s="99"/>
      <c r="AK91" s="99"/>
      <c r="AL91" s="99"/>
      <c r="AM91" s="99"/>
      <c r="AN91" s="100"/>
      <c r="AO91" s="92">
        <f>AO74/AO83</f>
        <v>8500</v>
      </c>
      <c r="AP91" s="92"/>
      <c r="AQ91" s="92"/>
      <c r="AR91" s="92"/>
      <c r="AS91" s="92"/>
      <c r="AT91" s="92"/>
      <c r="AU91" s="92"/>
      <c r="AV91" s="92"/>
      <c r="AW91" s="92">
        <v>0</v>
      </c>
      <c r="AX91" s="92"/>
      <c r="AY91" s="92"/>
      <c r="AZ91" s="92"/>
      <c r="BA91" s="92"/>
      <c r="BB91" s="92"/>
      <c r="BC91" s="92"/>
      <c r="BD91" s="92"/>
      <c r="BE91" s="92">
        <f>AO74/AO83</f>
        <v>8500</v>
      </c>
      <c r="BF91" s="92"/>
      <c r="BG91" s="92"/>
      <c r="BH91" s="92"/>
      <c r="BI91" s="92"/>
      <c r="BJ91" s="92"/>
      <c r="BK91" s="92"/>
      <c r="BL91" s="92"/>
      <c r="BW91" s="1">
        <v>1</v>
      </c>
      <c r="BX91" s="82" t="s">
        <v>354</v>
      </c>
      <c r="CA91" s="1">
        <v>5</v>
      </c>
      <c r="CB91" s="82" t="s">
        <v>366</v>
      </c>
    </row>
    <row r="92" spans="1:81" ht="42.75" customHeight="1">
      <c r="A92" s="93">
        <v>3</v>
      </c>
      <c r="B92" s="93"/>
      <c r="C92" s="93"/>
      <c r="D92" s="93"/>
      <c r="E92" s="93"/>
      <c r="F92" s="93"/>
      <c r="G92" s="94" t="s">
        <v>150</v>
      </c>
      <c r="H92" s="95"/>
      <c r="I92" s="95"/>
      <c r="J92" s="95"/>
      <c r="K92" s="95"/>
      <c r="L92" s="95"/>
      <c r="M92" s="95"/>
      <c r="N92" s="95"/>
      <c r="O92" s="95"/>
      <c r="P92" s="95"/>
      <c r="Q92" s="95"/>
      <c r="R92" s="95"/>
      <c r="S92" s="95"/>
      <c r="T92" s="95"/>
      <c r="U92" s="95"/>
      <c r="V92" s="95"/>
      <c r="W92" s="95"/>
      <c r="X92" s="95"/>
      <c r="Y92" s="96"/>
      <c r="Z92" s="97" t="s">
        <v>76</v>
      </c>
      <c r="AA92" s="97"/>
      <c r="AB92" s="97"/>
      <c r="AC92" s="97"/>
      <c r="AD92" s="97"/>
      <c r="AE92" s="98" t="s">
        <v>240</v>
      </c>
      <c r="AF92" s="99"/>
      <c r="AG92" s="99"/>
      <c r="AH92" s="99"/>
      <c r="AI92" s="99"/>
      <c r="AJ92" s="99"/>
      <c r="AK92" s="99"/>
      <c r="AL92" s="99"/>
      <c r="AM92" s="99"/>
      <c r="AN92" s="100"/>
      <c r="AO92" s="92">
        <f>AO75/AO84</f>
        <v>2880</v>
      </c>
      <c r="AP92" s="92"/>
      <c r="AQ92" s="92"/>
      <c r="AR92" s="92"/>
      <c r="AS92" s="92"/>
      <c r="AT92" s="92"/>
      <c r="AU92" s="92"/>
      <c r="AV92" s="92"/>
      <c r="AW92" s="92">
        <v>0</v>
      </c>
      <c r="AX92" s="92"/>
      <c r="AY92" s="92"/>
      <c r="AZ92" s="92"/>
      <c r="BA92" s="92"/>
      <c r="BB92" s="92"/>
      <c r="BC92" s="92"/>
      <c r="BD92" s="92"/>
      <c r="BE92" s="92">
        <f>AO75/AO84</f>
        <v>2880</v>
      </c>
      <c r="BF92" s="92"/>
      <c r="BG92" s="92"/>
      <c r="BH92" s="92"/>
      <c r="BI92" s="92"/>
      <c r="BJ92" s="92"/>
      <c r="BK92" s="92"/>
      <c r="BL92" s="92"/>
    </row>
    <row r="93" spans="1:81" ht="58.5" customHeight="1">
      <c r="A93" s="93">
        <v>4</v>
      </c>
      <c r="B93" s="93"/>
      <c r="C93" s="93"/>
      <c r="D93" s="93"/>
      <c r="E93" s="93"/>
      <c r="F93" s="93"/>
      <c r="G93" s="94" t="s">
        <v>151</v>
      </c>
      <c r="H93" s="95"/>
      <c r="I93" s="95"/>
      <c r="J93" s="95"/>
      <c r="K93" s="95"/>
      <c r="L93" s="95"/>
      <c r="M93" s="95"/>
      <c r="N93" s="95"/>
      <c r="O93" s="95"/>
      <c r="P93" s="95"/>
      <c r="Q93" s="95"/>
      <c r="R93" s="95"/>
      <c r="S93" s="95"/>
      <c r="T93" s="95"/>
      <c r="U93" s="95"/>
      <c r="V93" s="95"/>
      <c r="W93" s="95"/>
      <c r="X93" s="95"/>
      <c r="Y93" s="96"/>
      <c r="Z93" s="97" t="s">
        <v>76</v>
      </c>
      <c r="AA93" s="97"/>
      <c r="AB93" s="97"/>
      <c r="AC93" s="97"/>
      <c r="AD93" s="97"/>
      <c r="AE93" s="98" t="s">
        <v>238</v>
      </c>
      <c r="AF93" s="99"/>
      <c r="AG93" s="99"/>
      <c r="AH93" s="99"/>
      <c r="AI93" s="99"/>
      <c r="AJ93" s="99"/>
      <c r="AK93" s="99"/>
      <c r="AL93" s="99"/>
      <c r="AM93" s="99"/>
      <c r="AN93" s="100"/>
      <c r="AO93" s="92">
        <f>AO76/AO72</f>
        <v>212133.5</v>
      </c>
      <c r="AP93" s="92"/>
      <c r="AQ93" s="92"/>
      <c r="AR93" s="92"/>
      <c r="AS93" s="92"/>
      <c r="AT93" s="92"/>
      <c r="AU93" s="92"/>
      <c r="AV93" s="92"/>
      <c r="AW93" s="92">
        <v>0</v>
      </c>
      <c r="AX93" s="92"/>
      <c r="AY93" s="92"/>
      <c r="AZ93" s="92"/>
      <c r="BA93" s="92"/>
      <c r="BB93" s="92"/>
      <c r="BC93" s="92"/>
      <c r="BD93" s="92"/>
      <c r="BE93" s="92">
        <f>AO76/AO72</f>
        <v>212133.5</v>
      </c>
      <c r="BF93" s="92"/>
      <c r="BG93" s="92"/>
      <c r="BH93" s="92"/>
      <c r="BI93" s="92"/>
      <c r="BJ93" s="92"/>
      <c r="BK93" s="92"/>
      <c r="BL93" s="92"/>
    </row>
    <row r="94" spans="1:81" ht="51" customHeight="1">
      <c r="A94" s="93">
        <v>5</v>
      </c>
      <c r="B94" s="93"/>
      <c r="C94" s="93"/>
      <c r="D94" s="93"/>
      <c r="E94" s="93"/>
      <c r="F94" s="93"/>
      <c r="G94" s="94" t="s">
        <v>152</v>
      </c>
      <c r="H94" s="95"/>
      <c r="I94" s="95"/>
      <c r="J94" s="95"/>
      <c r="K94" s="95"/>
      <c r="L94" s="95"/>
      <c r="M94" s="95"/>
      <c r="N94" s="95"/>
      <c r="O94" s="95"/>
      <c r="P94" s="95"/>
      <c r="Q94" s="95"/>
      <c r="R94" s="95"/>
      <c r="S94" s="95"/>
      <c r="T94" s="95"/>
      <c r="U94" s="95"/>
      <c r="V94" s="95"/>
      <c r="W94" s="95"/>
      <c r="X94" s="95"/>
      <c r="Y94" s="96"/>
      <c r="Z94" s="97" t="s">
        <v>76</v>
      </c>
      <c r="AA94" s="97"/>
      <c r="AB94" s="97"/>
      <c r="AC94" s="97"/>
      <c r="AD94" s="97"/>
      <c r="AE94" s="98" t="s">
        <v>153</v>
      </c>
      <c r="AF94" s="99"/>
      <c r="AG94" s="99"/>
      <c r="AH94" s="99"/>
      <c r="AI94" s="99"/>
      <c r="AJ94" s="99"/>
      <c r="AK94" s="99"/>
      <c r="AL94" s="99"/>
      <c r="AM94" s="99"/>
      <c r="AN94" s="100"/>
      <c r="AO94" s="92">
        <f>AO77/AO85</f>
        <v>1348.7881855925414</v>
      </c>
      <c r="AP94" s="92"/>
      <c r="AQ94" s="92"/>
      <c r="AR94" s="92"/>
      <c r="AS94" s="92"/>
      <c r="AT94" s="92"/>
      <c r="AU94" s="92"/>
      <c r="AV94" s="92"/>
      <c r="AW94" s="92">
        <v>0</v>
      </c>
      <c r="AX94" s="92"/>
      <c r="AY94" s="92"/>
      <c r="AZ94" s="92"/>
      <c r="BA94" s="92"/>
      <c r="BB94" s="92"/>
      <c r="BC94" s="92"/>
      <c r="BD94" s="92"/>
      <c r="BE94" s="92">
        <f>AO77/AO85</f>
        <v>1348.7881855925414</v>
      </c>
      <c r="BF94" s="92"/>
      <c r="BG94" s="92"/>
      <c r="BH94" s="92"/>
      <c r="BI94" s="92"/>
      <c r="BJ94" s="92"/>
      <c r="BK94" s="92"/>
      <c r="BL94" s="92"/>
    </row>
    <row r="95" spans="1:81" s="82" customFormat="1" ht="66" customHeight="1">
      <c r="A95" s="93">
        <v>6</v>
      </c>
      <c r="B95" s="93"/>
      <c r="C95" s="93"/>
      <c r="D95" s="93"/>
      <c r="E95" s="93"/>
      <c r="F95" s="93"/>
      <c r="G95" s="94" t="s">
        <v>292</v>
      </c>
      <c r="H95" s="95"/>
      <c r="I95" s="95"/>
      <c r="J95" s="95"/>
      <c r="K95" s="95"/>
      <c r="L95" s="95"/>
      <c r="M95" s="95"/>
      <c r="N95" s="95"/>
      <c r="O95" s="95"/>
      <c r="P95" s="95"/>
      <c r="Q95" s="95"/>
      <c r="R95" s="95"/>
      <c r="S95" s="95"/>
      <c r="T95" s="95"/>
      <c r="U95" s="95"/>
      <c r="V95" s="95"/>
      <c r="W95" s="95"/>
      <c r="X95" s="95"/>
      <c r="Y95" s="96"/>
      <c r="Z95" s="97" t="s">
        <v>76</v>
      </c>
      <c r="AA95" s="97"/>
      <c r="AB95" s="97"/>
      <c r="AC95" s="97"/>
      <c r="AD95" s="97"/>
      <c r="AE95" s="98" t="s">
        <v>293</v>
      </c>
      <c r="AF95" s="99"/>
      <c r="AG95" s="99"/>
      <c r="AH95" s="99"/>
      <c r="AI95" s="99"/>
      <c r="AJ95" s="99"/>
      <c r="AK95" s="99"/>
      <c r="AL95" s="99"/>
      <c r="AM95" s="99"/>
      <c r="AN95" s="100"/>
      <c r="AO95" s="92">
        <f>AO78/AO86</f>
        <v>11351.736526946108</v>
      </c>
      <c r="AP95" s="92"/>
      <c r="AQ95" s="92"/>
      <c r="AR95" s="92"/>
      <c r="AS95" s="92"/>
      <c r="AT95" s="92"/>
      <c r="AU95" s="92"/>
      <c r="AV95" s="92"/>
      <c r="AW95" s="92">
        <f>AW78/AW86</f>
        <v>401398</v>
      </c>
      <c r="AX95" s="92"/>
      <c r="AY95" s="92"/>
      <c r="AZ95" s="92"/>
      <c r="BA95" s="92"/>
      <c r="BB95" s="92"/>
      <c r="BC95" s="92"/>
      <c r="BD95" s="92"/>
      <c r="BE95" s="92">
        <f>BE78/BE86</f>
        <v>29182.422857142858</v>
      </c>
      <c r="BF95" s="92"/>
      <c r="BG95" s="92"/>
      <c r="BH95" s="92"/>
      <c r="BI95" s="92"/>
      <c r="BJ95" s="92"/>
      <c r="BK95" s="92"/>
      <c r="BL95" s="92"/>
    </row>
    <row r="96" spans="1:81" s="82" customFormat="1" ht="68.25" customHeight="1">
      <c r="A96" s="93">
        <v>7</v>
      </c>
      <c r="B96" s="93"/>
      <c r="C96" s="93"/>
      <c r="D96" s="93"/>
      <c r="E96" s="93"/>
      <c r="F96" s="93"/>
      <c r="G96" s="231" t="s">
        <v>264</v>
      </c>
      <c r="H96" s="232"/>
      <c r="I96" s="232"/>
      <c r="J96" s="232"/>
      <c r="K96" s="232"/>
      <c r="L96" s="232"/>
      <c r="M96" s="232"/>
      <c r="N96" s="232"/>
      <c r="O96" s="232"/>
      <c r="P96" s="232"/>
      <c r="Q96" s="232"/>
      <c r="R96" s="232"/>
      <c r="S96" s="232"/>
      <c r="T96" s="232"/>
      <c r="U96" s="232"/>
      <c r="V96" s="232"/>
      <c r="W96" s="232"/>
      <c r="X96" s="232"/>
      <c r="Y96" s="233"/>
      <c r="Z96" s="234" t="s">
        <v>76</v>
      </c>
      <c r="AA96" s="234"/>
      <c r="AB96" s="234"/>
      <c r="AC96" s="234"/>
      <c r="AD96" s="234"/>
      <c r="AE96" s="235" t="s">
        <v>284</v>
      </c>
      <c r="AF96" s="236"/>
      <c r="AG96" s="236"/>
      <c r="AH96" s="236"/>
      <c r="AI96" s="236"/>
      <c r="AJ96" s="236"/>
      <c r="AK96" s="236"/>
      <c r="AL96" s="236"/>
      <c r="AM96" s="236"/>
      <c r="AN96" s="237"/>
      <c r="AO96" s="92">
        <v>0</v>
      </c>
      <c r="AP96" s="92"/>
      <c r="AQ96" s="92"/>
      <c r="AR96" s="92"/>
      <c r="AS96" s="92"/>
      <c r="AT96" s="92"/>
      <c r="AU96" s="92"/>
      <c r="AV96" s="92"/>
      <c r="AW96" s="92">
        <f>AW79/AW87</f>
        <v>509693.2</v>
      </c>
      <c r="AX96" s="92"/>
      <c r="AY96" s="92"/>
      <c r="AZ96" s="92"/>
      <c r="BA96" s="92"/>
      <c r="BB96" s="92"/>
      <c r="BC96" s="92"/>
      <c r="BD96" s="92"/>
      <c r="BE96" s="92">
        <f>BE79/BE87</f>
        <v>509693.2</v>
      </c>
      <c r="BF96" s="92"/>
      <c r="BG96" s="92"/>
      <c r="BH96" s="92"/>
      <c r="BI96" s="92"/>
      <c r="BJ96" s="92"/>
      <c r="BK96" s="92"/>
      <c r="BL96" s="92"/>
    </row>
    <row r="97" spans="1:64" ht="54.75" customHeight="1">
      <c r="A97" s="93">
        <v>8</v>
      </c>
      <c r="B97" s="93"/>
      <c r="C97" s="93"/>
      <c r="D97" s="93"/>
      <c r="E97" s="93"/>
      <c r="F97" s="93"/>
      <c r="G97" s="94" t="s">
        <v>369</v>
      </c>
      <c r="H97" s="95"/>
      <c r="I97" s="95"/>
      <c r="J97" s="95"/>
      <c r="K97" s="95"/>
      <c r="L97" s="95"/>
      <c r="M97" s="95"/>
      <c r="N97" s="95"/>
      <c r="O97" s="95"/>
      <c r="P97" s="95"/>
      <c r="Q97" s="95"/>
      <c r="R97" s="95"/>
      <c r="S97" s="95"/>
      <c r="T97" s="95"/>
      <c r="U97" s="95"/>
      <c r="V97" s="95"/>
      <c r="W97" s="95"/>
      <c r="X97" s="95"/>
      <c r="Y97" s="96"/>
      <c r="Z97" s="97" t="s">
        <v>76</v>
      </c>
      <c r="AA97" s="97"/>
      <c r="AB97" s="97"/>
      <c r="AC97" s="97"/>
      <c r="AD97" s="97"/>
      <c r="AE97" s="98" t="s">
        <v>154</v>
      </c>
      <c r="AF97" s="99"/>
      <c r="AG97" s="99"/>
      <c r="AH97" s="99"/>
      <c r="AI97" s="99"/>
      <c r="AJ97" s="99"/>
      <c r="AK97" s="99"/>
      <c r="AL97" s="99"/>
      <c r="AM97" s="99"/>
      <c r="AN97" s="100"/>
      <c r="AO97" s="92">
        <v>0</v>
      </c>
      <c r="AP97" s="92"/>
      <c r="AQ97" s="92"/>
      <c r="AR97" s="92"/>
      <c r="AS97" s="92"/>
      <c r="AT97" s="92"/>
      <c r="AU97" s="92"/>
      <c r="AV97" s="92"/>
      <c r="AW97" s="92">
        <f>AW80/AW88</f>
        <v>17906592</v>
      </c>
      <c r="AX97" s="92"/>
      <c r="AY97" s="92"/>
      <c r="AZ97" s="92"/>
      <c r="BA97" s="92"/>
      <c r="BB97" s="92"/>
      <c r="BC97" s="92"/>
      <c r="BD97" s="92"/>
      <c r="BE97" s="92">
        <f>BE80/BE88</f>
        <v>17906592</v>
      </c>
      <c r="BF97" s="92"/>
      <c r="BG97" s="92"/>
      <c r="BH97" s="92"/>
      <c r="BI97" s="92"/>
      <c r="BJ97" s="92"/>
      <c r="BK97" s="92"/>
      <c r="BL97" s="92"/>
    </row>
    <row r="98" spans="1:64" s="4" customFormat="1" ht="24" customHeight="1">
      <c r="A98" s="101">
        <v>0</v>
      </c>
      <c r="B98" s="101"/>
      <c r="C98" s="101"/>
      <c r="D98" s="101"/>
      <c r="E98" s="101"/>
      <c r="F98" s="101"/>
      <c r="G98" s="114" t="s">
        <v>97</v>
      </c>
      <c r="H98" s="148"/>
      <c r="I98" s="148"/>
      <c r="J98" s="148"/>
      <c r="K98" s="148"/>
      <c r="L98" s="148"/>
      <c r="M98" s="148"/>
      <c r="N98" s="148"/>
      <c r="O98" s="148"/>
      <c r="P98" s="148"/>
      <c r="Q98" s="148"/>
      <c r="R98" s="148"/>
      <c r="S98" s="148"/>
      <c r="T98" s="148"/>
      <c r="U98" s="148"/>
      <c r="V98" s="148"/>
      <c r="W98" s="148"/>
      <c r="X98" s="148"/>
      <c r="Y98" s="149"/>
      <c r="Z98" s="105"/>
      <c r="AA98" s="105"/>
      <c r="AB98" s="105"/>
      <c r="AC98" s="105"/>
      <c r="AD98" s="105"/>
      <c r="AE98" s="241"/>
      <c r="AF98" s="241"/>
      <c r="AG98" s="241"/>
      <c r="AH98" s="241"/>
      <c r="AI98" s="241"/>
      <c r="AJ98" s="241"/>
      <c r="AK98" s="241"/>
      <c r="AL98" s="241"/>
      <c r="AM98" s="241"/>
      <c r="AN98" s="114"/>
      <c r="AO98" s="109"/>
      <c r="AP98" s="109"/>
      <c r="AQ98" s="109"/>
      <c r="AR98" s="109"/>
      <c r="AS98" s="109"/>
      <c r="AT98" s="109"/>
      <c r="AU98" s="109"/>
      <c r="AV98" s="109"/>
      <c r="AW98" s="109"/>
      <c r="AX98" s="109"/>
      <c r="AY98" s="109"/>
      <c r="AZ98" s="109"/>
      <c r="BA98" s="109"/>
      <c r="BB98" s="109"/>
      <c r="BC98" s="109"/>
      <c r="BD98" s="109"/>
      <c r="BE98" s="109"/>
      <c r="BF98" s="109"/>
      <c r="BG98" s="109"/>
      <c r="BH98" s="109"/>
      <c r="BI98" s="109"/>
      <c r="BJ98" s="109"/>
      <c r="BK98" s="109"/>
      <c r="BL98" s="109"/>
    </row>
    <row r="99" spans="1:64" ht="88.5" customHeight="1">
      <c r="A99" s="93">
        <v>1</v>
      </c>
      <c r="B99" s="93"/>
      <c r="C99" s="93"/>
      <c r="D99" s="93"/>
      <c r="E99" s="93"/>
      <c r="F99" s="93"/>
      <c r="G99" s="94" t="s">
        <v>239</v>
      </c>
      <c r="H99" s="95"/>
      <c r="I99" s="95"/>
      <c r="J99" s="95"/>
      <c r="K99" s="95"/>
      <c r="L99" s="95"/>
      <c r="M99" s="95"/>
      <c r="N99" s="95"/>
      <c r="O99" s="95"/>
      <c r="P99" s="95"/>
      <c r="Q99" s="95"/>
      <c r="R99" s="95"/>
      <c r="S99" s="95"/>
      <c r="T99" s="95"/>
      <c r="U99" s="95"/>
      <c r="V99" s="95"/>
      <c r="W99" s="95"/>
      <c r="X99" s="95"/>
      <c r="Y99" s="96"/>
      <c r="Z99" s="97" t="s">
        <v>98</v>
      </c>
      <c r="AA99" s="97"/>
      <c r="AB99" s="97"/>
      <c r="AC99" s="97"/>
      <c r="AD99" s="97"/>
      <c r="AE99" s="98" t="s">
        <v>155</v>
      </c>
      <c r="AF99" s="99"/>
      <c r="AG99" s="99"/>
      <c r="AH99" s="99"/>
      <c r="AI99" s="99"/>
      <c r="AJ99" s="99"/>
      <c r="AK99" s="99"/>
      <c r="AL99" s="99"/>
      <c r="AM99" s="99"/>
      <c r="AN99" s="100"/>
      <c r="AO99" s="92">
        <v>18</v>
      </c>
      <c r="AP99" s="92"/>
      <c r="AQ99" s="92"/>
      <c r="AR99" s="92"/>
      <c r="AS99" s="92"/>
      <c r="AT99" s="92"/>
      <c r="AU99" s="92"/>
      <c r="AV99" s="92"/>
      <c r="AW99" s="92">
        <v>0</v>
      </c>
      <c r="AX99" s="92"/>
      <c r="AY99" s="92"/>
      <c r="AZ99" s="92"/>
      <c r="BA99" s="92"/>
      <c r="BB99" s="92"/>
      <c r="BC99" s="92"/>
      <c r="BD99" s="92"/>
      <c r="BE99" s="92">
        <v>18</v>
      </c>
      <c r="BF99" s="92"/>
      <c r="BG99" s="92"/>
      <c r="BH99" s="92"/>
      <c r="BI99" s="92"/>
      <c r="BJ99" s="92"/>
      <c r="BK99" s="92"/>
      <c r="BL99" s="92"/>
    </row>
    <row r="100" spans="1:64" ht="59.25" customHeight="1">
      <c r="A100" s="93">
        <v>2</v>
      </c>
      <c r="B100" s="93"/>
      <c r="C100" s="93"/>
      <c r="D100" s="93"/>
      <c r="E100" s="93"/>
      <c r="F100" s="93"/>
      <c r="G100" s="94" t="s">
        <v>156</v>
      </c>
      <c r="H100" s="95"/>
      <c r="I100" s="95"/>
      <c r="J100" s="95"/>
      <c r="K100" s="95"/>
      <c r="L100" s="95"/>
      <c r="M100" s="95"/>
      <c r="N100" s="95"/>
      <c r="O100" s="95"/>
      <c r="P100" s="95"/>
      <c r="Q100" s="95"/>
      <c r="R100" s="95"/>
      <c r="S100" s="95"/>
      <c r="T100" s="95"/>
      <c r="U100" s="95"/>
      <c r="V100" s="95"/>
      <c r="W100" s="95"/>
      <c r="X100" s="95"/>
      <c r="Y100" s="96"/>
      <c r="Z100" s="97" t="s">
        <v>98</v>
      </c>
      <c r="AA100" s="97"/>
      <c r="AB100" s="97"/>
      <c r="AC100" s="97"/>
      <c r="AD100" s="97"/>
      <c r="AE100" s="238" t="s">
        <v>200</v>
      </c>
      <c r="AF100" s="239"/>
      <c r="AG100" s="239"/>
      <c r="AH100" s="239"/>
      <c r="AI100" s="239"/>
      <c r="AJ100" s="239"/>
      <c r="AK100" s="239"/>
      <c r="AL100" s="239"/>
      <c r="AM100" s="239"/>
      <c r="AN100" s="240"/>
      <c r="AO100" s="92">
        <v>100</v>
      </c>
      <c r="AP100" s="92"/>
      <c r="AQ100" s="92"/>
      <c r="AR100" s="92"/>
      <c r="AS100" s="92"/>
      <c r="AT100" s="92"/>
      <c r="AU100" s="92"/>
      <c r="AV100" s="92"/>
      <c r="AW100" s="92">
        <v>0</v>
      </c>
      <c r="AX100" s="92"/>
      <c r="AY100" s="92"/>
      <c r="AZ100" s="92"/>
      <c r="BA100" s="92"/>
      <c r="BB100" s="92"/>
      <c r="BC100" s="92"/>
      <c r="BD100" s="92"/>
      <c r="BE100" s="92">
        <v>100</v>
      </c>
      <c r="BF100" s="92"/>
      <c r="BG100" s="92"/>
      <c r="BH100" s="92"/>
      <c r="BI100" s="92"/>
      <c r="BJ100" s="92"/>
      <c r="BK100" s="92"/>
      <c r="BL100" s="92"/>
    </row>
    <row r="101" spans="1:64" ht="12" customHeight="1">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ht="12" customHeight="1"/>
    <row r="103" spans="1:64" ht="16.5" customHeight="1">
      <c r="A103" s="134" t="s">
        <v>273</v>
      </c>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5"/>
      <c r="Z103" s="135"/>
      <c r="AA103" s="135"/>
      <c r="AB103" s="135"/>
      <c r="AC103" s="135"/>
      <c r="AD103" s="135"/>
      <c r="AE103" s="135"/>
      <c r="AF103" s="135"/>
      <c r="AG103" s="135"/>
      <c r="AH103" s="135"/>
      <c r="AI103" s="135"/>
      <c r="AJ103" s="135"/>
      <c r="AK103" s="135"/>
      <c r="AL103" s="135"/>
      <c r="AM103" s="135"/>
      <c r="AN103" s="46"/>
      <c r="AO103" s="131" t="s">
        <v>104</v>
      </c>
      <c r="AP103" s="132"/>
      <c r="AQ103" s="132"/>
      <c r="AR103" s="132"/>
      <c r="AS103" s="132"/>
      <c r="AT103" s="132"/>
      <c r="AU103" s="132"/>
      <c r="AV103" s="132"/>
      <c r="AW103" s="132"/>
      <c r="AX103" s="132"/>
      <c r="AY103" s="132"/>
      <c r="AZ103" s="132"/>
      <c r="BA103" s="132"/>
      <c r="BB103" s="132"/>
      <c r="BC103" s="132"/>
      <c r="BD103" s="132"/>
      <c r="BE103" s="132"/>
      <c r="BF103" s="132"/>
      <c r="BG103" s="132"/>
    </row>
    <row r="104" spans="1:64" ht="9" customHeight="1">
      <c r="W104" s="133" t="s">
        <v>5</v>
      </c>
      <c r="X104" s="133"/>
      <c r="Y104" s="133"/>
      <c r="Z104" s="133"/>
      <c r="AA104" s="133"/>
      <c r="AB104" s="133"/>
      <c r="AC104" s="133"/>
      <c r="AD104" s="133"/>
      <c r="AE104" s="133"/>
      <c r="AF104" s="133"/>
      <c r="AG104" s="133"/>
      <c r="AH104" s="133"/>
      <c r="AI104" s="133"/>
      <c r="AJ104" s="133"/>
      <c r="AK104" s="133"/>
      <c r="AL104" s="133"/>
      <c r="AM104" s="133"/>
      <c r="AO104" s="133" t="s">
        <v>63</v>
      </c>
      <c r="AP104" s="133"/>
      <c r="AQ104" s="133"/>
      <c r="AR104" s="133"/>
      <c r="AS104" s="133"/>
      <c r="AT104" s="133"/>
      <c r="AU104" s="133"/>
      <c r="AV104" s="133"/>
      <c r="AW104" s="133"/>
      <c r="AX104" s="133"/>
      <c r="AY104" s="133"/>
      <c r="AZ104" s="133"/>
      <c r="BA104" s="133"/>
      <c r="BB104" s="133"/>
      <c r="BC104" s="133"/>
      <c r="BD104" s="133"/>
      <c r="BE104" s="133"/>
      <c r="BF104" s="133"/>
      <c r="BG104" s="133"/>
    </row>
    <row r="105" spans="1:64" ht="15.75" customHeight="1">
      <c r="A105" s="85" t="s">
        <v>3</v>
      </c>
      <c r="B105" s="85"/>
      <c r="C105" s="85"/>
      <c r="D105" s="85"/>
      <c r="E105" s="85"/>
      <c r="F105" s="85"/>
    </row>
    <row r="106" spans="1:64" ht="12.75" customHeight="1">
      <c r="A106" s="247" t="s">
        <v>103</v>
      </c>
      <c r="B106" s="226"/>
      <c r="C106" s="226"/>
      <c r="D106" s="226"/>
      <c r="E106" s="226"/>
      <c r="F106" s="226"/>
      <c r="G106" s="226"/>
      <c r="H106" s="226"/>
      <c r="I106" s="226"/>
      <c r="J106" s="226"/>
      <c r="K106" s="226"/>
      <c r="L106" s="226"/>
      <c r="M106" s="226"/>
      <c r="N106" s="226"/>
      <c r="O106" s="226"/>
      <c r="P106" s="226"/>
      <c r="Q106" s="226"/>
      <c r="R106" s="226"/>
      <c r="S106" s="226"/>
      <c r="T106" s="226"/>
      <c r="U106" s="226"/>
      <c r="V106" s="226"/>
      <c r="W106" s="226"/>
      <c r="X106" s="226"/>
      <c r="Y106" s="226"/>
      <c r="Z106" s="226"/>
      <c r="AA106" s="226"/>
      <c r="AB106" s="226"/>
      <c r="AC106" s="226"/>
      <c r="AD106" s="226"/>
      <c r="AE106" s="226"/>
      <c r="AF106" s="226"/>
      <c r="AG106" s="226"/>
      <c r="AH106" s="226"/>
      <c r="AI106" s="226"/>
      <c r="AJ106" s="226"/>
      <c r="AK106" s="226"/>
      <c r="AL106" s="226"/>
      <c r="AM106" s="226"/>
      <c r="AN106" s="226"/>
      <c r="AO106" s="226"/>
      <c r="AP106" s="226"/>
      <c r="AQ106" s="226"/>
      <c r="AR106" s="226"/>
      <c r="AS106" s="226"/>
    </row>
    <row r="107" spans="1:64">
      <c r="A107" s="161" t="s">
        <v>46</v>
      </c>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61"/>
    </row>
    <row r="108" spans="1:64" ht="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row>
    <row r="109" spans="1:64" ht="15.75" customHeight="1">
      <c r="A109" s="134" t="s">
        <v>276</v>
      </c>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5"/>
      <c r="Z109" s="135"/>
      <c r="AA109" s="135"/>
      <c r="AB109" s="135"/>
      <c r="AC109" s="135"/>
      <c r="AD109" s="135"/>
      <c r="AE109" s="135"/>
      <c r="AF109" s="135"/>
      <c r="AG109" s="135"/>
      <c r="AH109" s="135"/>
      <c r="AI109" s="135"/>
      <c r="AJ109" s="135"/>
      <c r="AK109" s="135"/>
      <c r="AL109" s="135"/>
      <c r="AM109" s="135"/>
      <c r="AN109" s="46"/>
      <c r="AO109" s="162" t="s">
        <v>361</v>
      </c>
      <c r="AP109" s="132"/>
      <c r="AQ109" s="132"/>
      <c r="AR109" s="132"/>
      <c r="AS109" s="132"/>
      <c r="AT109" s="132"/>
      <c r="AU109" s="132"/>
      <c r="AV109" s="132"/>
      <c r="AW109" s="132"/>
      <c r="AX109" s="132"/>
      <c r="AY109" s="132"/>
      <c r="AZ109" s="132"/>
      <c r="BA109" s="132"/>
      <c r="BB109" s="132"/>
      <c r="BC109" s="132"/>
      <c r="BD109" s="132"/>
      <c r="BE109" s="132"/>
      <c r="BF109" s="132"/>
      <c r="BG109" s="132"/>
    </row>
    <row r="110" spans="1:64" ht="9.75"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133" t="s">
        <v>5</v>
      </c>
      <c r="X110" s="133"/>
      <c r="Y110" s="133"/>
      <c r="Z110" s="133"/>
      <c r="AA110" s="133"/>
      <c r="AB110" s="133"/>
      <c r="AC110" s="133"/>
      <c r="AD110" s="133"/>
      <c r="AE110" s="133"/>
      <c r="AF110" s="133"/>
      <c r="AG110" s="133"/>
      <c r="AH110" s="133"/>
      <c r="AI110" s="133"/>
      <c r="AJ110" s="133"/>
      <c r="AK110" s="133"/>
      <c r="AL110" s="133"/>
      <c r="AM110" s="133"/>
      <c r="AN110" s="82"/>
      <c r="AO110" s="133" t="s">
        <v>63</v>
      </c>
      <c r="AP110" s="133"/>
      <c r="AQ110" s="133"/>
      <c r="AR110" s="133"/>
      <c r="AS110" s="133"/>
      <c r="AT110" s="133"/>
      <c r="AU110" s="133"/>
      <c r="AV110" s="133"/>
      <c r="AW110" s="133"/>
      <c r="AX110" s="133"/>
      <c r="AY110" s="133"/>
      <c r="AZ110" s="133"/>
      <c r="BA110" s="133"/>
      <c r="BB110" s="133"/>
      <c r="BC110" s="133"/>
      <c r="BD110" s="133"/>
      <c r="BE110" s="133"/>
      <c r="BF110" s="133"/>
      <c r="BG110" s="133"/>
    </row>
    <row r="111" spans="1:64" ht="12" customHeight="1">
      <c r="A111" s="157">
        <v>45961</v>
      </c>
      <c r="B111" s="158"/>
      <c r="C111" s="158"/>
      <c r="D111" s="158"/>
      <c r="E111" s="158"/>
      <c r="F111" s="158"/>
      <c r="G111" s="158"/>
      <c r="H111" s="158"/>
      <c r="I111" s="82"/>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82"/>
      <c r="AV111" s="82"/>
      <c r="AW111" s="82"/>
      <c r="AX111" s="82"/>
      <c r="AY111" s="82"/>
      <c r="AZ111" s="82"/>
      <c r="BA111" s="82"/>
      <c r="BB111" s="82"/>
      <c r="BC111" s="82"/>
      <c r="BD111" s="82"/>
      <c r="BE111" s="82"/>
      <c r="BF111" s="82"/>
      <c r="BG111" s="82"/>
    </row>
    <row r="112" spans="1:64">
      <c r="A112" s="133" t="s">
        <v>44</v>
      </c>
      <c r="B112" s="133"/>
      <c r="C112" s="133"/>
      <c r="D112" s="133"/>
      <c r="E112" s="133"/>
      <c r="F112" s="133"/>
      <c r="G112" s="133"/>
      <c r="H112" s="133"/>
      <c r="I112" s="69"/>
      <c r="J112" s="69"/>
      <c r="K112" s="69"/>
      <c r="L112" s="69"/>
      <c r="M112" s="69"/>
      <c r="N112" s="69"/>
      <c r="O112" s="69"/>
      <c r="P112" s="69"/>
      <c r="Q112" s="69"/>
    </row>
    <row r="113" spans="1:1">
      <c r="A113" s="23" t="s">
        <v>45</v>
      </c>
    </row>
  </sheetData>
  <mergeCells count="385">
    <mergeCell ref="AO1:BL1"/>
    <mergeCell ref="AO2:BL2"/>
    <mergeCell ref="AO3:BL3"/>
    <mergeCell ref="AO4:BL4"/>
    <mergeCell ref="AO5:BL5"/>
    <mergeCell ref="AO6:BF6"/>
    <mergeCell ref="B14:L14"/>
    <mergeCell ref="N14:AS14"/>
    <mergeCell ref="AU14:BB14"/>
    <mergeCell ref="B16:L16"/>
    <mergeCell ref="N16:AS16"/>
    <mergeCell ref="AU16:BB16"/>
    <mergeCell ref="AW7:BF7"/>
    <mergeCell ref="A10:BL10"/>
    <mergeCell ref="A11:BL11"/>
    <mergeCell ref="B13:L13"/>
    <mergeCell ref="N13:AS13"/>
    <mergeCell ref="AU13:BB13"/>
    <mergeCell ref="AO7:AU7"/>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33:F33"/>
    <mergeCell ref="G33:BL33"/>
    <mergeCell ref="A42:F42"/>
    <mergeCell ref="G42:BL42"/>
    <mergeCell ref="A46:AZ46"/>
    <mergeCell ref="A47:AZ47"/>
    <mergeCell ref="A48:C49"/>
    <mergeCell ref="D48:AB49"/>
    <mergeCell ref="AC48:AJ49"/>
    <mergeCell ref="AK48:AR49"/>
    <mergeCell ref="AS48:AZ49"/>
    <mergeCell ref="A43:F43"/>
    <mergeCell ref="G43:BL43"/>
    <mergeCell ref="A44:F44"/>
    <mergeCell ref="G44:BL44"/>
    <mergeCell ref="A50:C50"/>
    <mergeCell ref="D50:AB50"/>
    <mergeCell ref="AC50:AJ50"/>
    <mergeCell ref="AK50:AR50"/>
    <mergeCell ref="AS50:AZ50"/>
    <mergeCell ref="A51:C51"/>
    <mergeCell ref="D51:AB51"/>
    <mergeCell ref="AC51:AJ51"/>
    <mergeCell ref="AK51:AR51"/>
    <mergeCell ref="AS51:AZ51"/>
    <mergeCell ref="A58:AY58"/>
    <mergeCell ref="A59:C60"/>
    <mergeCell ref="D59:AA60"/>
    <mergeCell ref="AB59:AI60"/>
    <mergeCell ref="AJ59:AQ60"/>
    <mergeCell ref="AR59:AY60"/>
    <mergeCell ref="A52:C52"/>
    <mergeCell ref="D52:AB52"/>
    <mergeCell ref="AC52:AJ52"/>
    <mergeCell ref="AK52:AR52"/>
    <mergeCell ref="AS52:AZ52"/>
    <mergeCell ref="A57:BL57"/>
    <mergeCell ref="A55:C55"/>
    <mergeCell ref="D55:AB55"/>
    <mergeCell ref="AC55:AJ55"/>
    <mergeCell ref="AK55:AR55"/>
    <mergeCell ref="AS55:AZ55"/>
    <mergeCell ref="A54:C54"/>
    <mergeCell ref="D54:AB54"/>
    <mergeCell ref="AC54:AJ54"/>
    <mergeCell ref="AK54:AR54"/>
    <mergeCell ref="AS54:AZ54"/>
    <mergeCell ref="A53:C53"/>
    <mergeCell ref="D53:AB53"/>
    <mergeCell ref="A61:C61"/>
    <mergeCell ref="D61:AA61"/>
    <mergeCell ref="AB61:AI61"/>
    <mergeCell ref="AJ61:AQ61"/>
    <mergeCell ref="AR61:AY61"/>
    <mergeCell ref="A62:C62"/>
    <mergeCell ref="D62:AA62"/>
    <mergeCell ref="AB62:AI62"/>
    <mergeCell ref="AJ62:AQ62"/>
    <mergeCell ref="AR62:AY62"/>
    <mergeCell ref="A106:AS106"/>
    <mergeCell ref="A107:AS107"/>
    <mergeCell ref="AO109:BG109"/>
    <mergeCell ref="AO103:BG103"/>
    <mergeCell ref="W104:AM104"/>
    <mergeCell ref="AO104:BG104"/>
    <mergeCell ref="BE69:BL69"/>
    <mergeCell ref="A70:F70"/>
    <mergeCell ref="G70:Y70"/>
    <mergeCell ref="Z70:AD70"/>
    <mergeCell ref="AE70:AN70"/>
    <mergeCell ref="AO70:AV70"/>
    <mergeCell ref="AW70:BD70"/>
    <mergeCell ref="BE70:BL70"/>
    <mergeCell ref="A69:F69"/>
    <mergeCell ref="G69:Y69"/>
    <mergeCell ref="Z69:AD69"/>
    <mergeCell ref="BE72:BL72"/>
    <mergeCell ref="A71:F71"/>
    <mergeCell ref="G71:Y71"/>
    <mergeCell ref="Z71:AD71"/>
    <mergeCell ref="AE71:AN71"/>
    <mergeCell ref="AO71:AV71"/>
    <mergeCell ref="AW71:BD71"/>
    <mergeCell ref="A111:H111"/>
    <mergeCell ref="A112:H112"/>
    <mergeCell ref="W110:AM110"/>
    <mergeCell ref="AO110:BG110"/>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BE71:BL71"/>
    <mergeCell ref="A72:F72"/>
    <mergeCell ref="G72:Y72"/>
    <mergeCell ref="Z72:AD72"/>
    <mergeCell ref="AE72:AN72"/>
    <mergeCell ref="AO72:AV72"/>
    <mergeCell ref="AW72:BD72"/>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9:F79"/>
    <mergeCell ref="G79:Y79"/>
    <mergeCell ref="Z79:AD79"/>
    <mergeCell ref="AE79:AN79"/>
    <mergeCell ref="AO79:AV79"/>
    <mergeCell ref="AW79:BD79"/>
    <mergeCell ref="BE79:BL79"/>
    <mergeCell ref="A77:F77"/>
    <mergeCell ref="G77:Y77"/>
    <mergeCell ref="Z77:AD77"/>
    <mergeCell ref="AE77:AN77"/>
    <mergeCell ref="AO77:AV77"/>
    <mergeCell ref="AW77:BD77"/>
    <mergeCell ref="BE78:BL78"/>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8:F88"/>
    <mergeCell ref="G88:Y88"/>
    <mergeCell ref="Z88:AD88"/>
    <mergeCell ref="AE88:AN88"/>
    <mergeCell ref="AO88:AV88"/>
    <mergeCell ref="AW88:BD88"/>
    <mergeCell ref="BE88:BL88"/>
    <mergeCell ref="A85:F85"/>
    <mergeCell ref="G85:Y85"/>
    <mergeCell ref="Z85:AD85"/>
    <mergeCell ref="AE85:AN85"/>
    <mergeCell ref="AO85:AV85"/>
    <mergeCell ref="AW85:BD85"/>
    <mergeCell ref="A87:F87"/>
    <mergeCell ref="G87:Y87"/>
    <mergeCell ref="Z87:AD87"/>
    <mergeCell ref="AE87:AN87"/>
    <mergeCell ref="AO87:AV87"/>
    <mergeCell ref="AW87:BD87"/>
    <mergeCell ref="BE87:BL87"/>
    <mergeCell ref="A86:F86"/>
    <mergeCell ref="G86:Y86"/>
    <mergeCell ref="Z86:AD86"/>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AE98:AN98"/>
    <mergeCell ref="AO98:AV98"/>
    <mergeCell ref="AW98:BD98"/>
    <mergeCell ref="BE98:BL98"/>
    <mergeCell ref="A97:F97"/>
    <mergeCell ref="G97:Y97"/>
    <mergeCell ref="Z97:AD97"/>
    <mergeCell ref="AE97:AN97"/>
    <mergeCell ref="AO97:AV97"/>
    <mergeCell ref="AW97:BD97"/>
    <mergeCell ref="A103:X103"/>
    <mergeCell ref="Y103:AM103"/>
    <mergeCell ref="A109:X109"/>
    <mergeCell ref="Y109:AM109"/>
    <mergeCell ref="A23:J23"/>
    <mergeCell ref="K23:S23"/>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96:F96"/>
    <mergeCell ref="G96:Y96"/>
    <mergeCell ref="Z96:AD96"/>
    <mergeCell ref="AE96:AN96"/>
    <mergeCell ref="AO96:AV96"/>
    <mergeCell ref="AW96:BD96"/>
    <mergeCell ref="BE96:BL96"/>
    <mergeCell ref="A80:F80"/>
    <mergeCell ref="G80:Y80"/>
    <mergeCell ref="Z80:AD80"/>
    <mergeCell ref="AE80:AN80"/>
    <mergeCell ref="AO80:AV80"/>
    <mergeCell ref="AW80:BD80"/>
    <mergeCell ref="BE80:BL80"/>
    <mergeCell ref="BE93:BL93"/>
    <mergeCell ref="A94:F94"/>
    <mergeCell ref="G94:Y94"/>
    <mergeCell ref="Z94:AD94"/>
    <mergeCell ref="AE94:AN94"/>
    <mergeCell ref="AO94:AV94"/>
    <mergeCell ref="AW94:BD94"/>
    <mergeCell ref="BE94:BL94"/>
    <mergeCell ref="A93:F93"/>
    <mergeCell ref="G93:Y93"/>
    <mergeCell ref="AC53:AJ53"/>
    <mergeCell ref="AK53:AR53"/>
    <mergeCell ref="AS53:AZ53"/>
    <mergeCell ref="A78:F78"/>
    <mergeCell ref="G78:Y78"/>
    <mergeCell ref="Z78:AD78"/>
    <mergeCell ref="AE78:AN78"/>
    <mergeCell ref="AO78:AV78"/>
    <mergeCell ref="AW78:BD78"/>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R64:AY64"/>
    <mergeCell ref="AE86:AN86"/>
    <mergeCell ref="AO86:AV86"/>
    <mergeCell ref="AW86:BD86"/>
    <mergeCell ref="BE86:BL86"/>
    <mergeCell ref="A95:F95"/>
    <mergeCell ref="G95:Y95"/>
    <mergeCell ref="Z95:AD95"/>
    <mergeCell ref="AE95:AN95"/>
    <mergeCell ref="AO95:AV95"/>
    <mergeCell ref="AW95:BD95"/>
    <mergeCell ref="BE95:BL95"/>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s>
  <conditionalFormatting sqref="H89:L89 H98:L98 G98:G100 G70:G78 G82:G86 G89:G95">
    <cfRule type="cellIs" dxfId="135" priority="59" stopIfTrue="1" operator="equal">
      <formula>$G69</formula>
    </cfRule>
  </conditionalFormatting>
  <conditionalFormatting sqref="D55 D52:D53">
    <cfRule type="cellIs" dxfId="134" priority="58" stopIfTrue="1" operator="equal">
      <formula>$D51</formula>
    </cfRule>
  </conditionalFormatting>
  <conditionalFormatting sqref="A70:F100">
    <cfRule type="cellIs" dxfId="133" priority="57" stopIfTrue="1" operator="equal">
      <formula>0</formula>
    </cfRule>
  </conditionalFormatting>
  <conditionalFormatting sqref="D52:D53">
    <cfRule type="cellIs" dxfId="132" priority="56" stopIfTrue="1" operator="equal">
      <formula>$D51</formula>
    </cfRule>
  </conditionalFormatting>
  <conditionalFormatting sqref="D54">
    <cfRule type="cellIs" dxfId="131" priority="55" stopIfTrue="1" operator="equal">
      <formula>$D52</formula>
    </cfRule>
  </conditionalFormatting>
  <conditionalFormatting sqref="H70:L70 G70:G71">
    <cfRule type="cellIs" dxfId="130" priority="54" stopIfTrue="1" operator="equal">
      <formula>$G69</formula>
    </cfRule>
  </conditionalFormatting>
  <conditionalFormatting sqref="G81:L81 G79 G87 G96">
    <cfRule type="cellIs" dxfId="129" priority="51" stopIfTrue="1" operator="equal">
      <formula>$G77</formula>
    </cfRule>
  </conditionalFormatting>
  <conditionalFormatting sqref="H89:L89 G89:G90">
    <cfRule type="cellIs" dxfId="128" priority="49" stopIfTrue="1" operator="equal">
      <formula>$G88</formula>
    </cfRule>
  </conditionalFormatting>
  <conditionalFormatting sqref="G91:G92">
    <cfRule type="cellIs" dxfId="127" priority="48" stopIfTrue="1" operator="equal">
      <formula>$G90</formula>
    </cfRule>
  </conditionalFormatting>
  <conditionalFormatting sqref="H98:L98 G98:G99">
    <cfRule type="cellIs" dxfId="126" priority="46" stopIfTrue="1" operator="equal">
      <formula>$G97</formula>
    </cfRule>
  </conditionalFormatting>
  <conditionalFormatting sqref="G100">
    <cfRule type="cellIs" dxfId="125" priority="45" stopIfTrue="1" operator="equal">
      <formula>$G99</formula>
    </cfRule>
  </conditionalFormatting>
  <conditionalFormatting sqref="G80 G87 G96:L96">
    <cfRule type="cellIs" dxfId="124" priority="61" stopIfTrue="1" operator="equal">
      <formula>#REF!</formula>
    </cfRule>
  </conditionalFormatting>
  <conditionalFormatting sqref="G79">
    <cfRule type="cellIs" dxfId="123" priority="44" stopIfTrue="1" operator="equal">
      <formula>$G77</formula>
    </cfRule>
  </conditionalFormatting>
  <conditionalFormatting sqref="G79">
    <cfRule type="cellIs" dxfId="122" priority="43" stopIfTrue="1" operator="equal">
      <formula>$G77</formula>
    </cfRule>
  </conditionalFormatting>
  <conditionalFormatting sqref="G79">
    <cfRule type="cellIs" dxfId="121" priority="42" stopIfTrue="1" operator="equal">
      <formula>$G77</formula>
    </cfRule>
  </conditionalFormatting>
  <conditionalFormatting sqref="G79">
    <cfRule type="cellIs" dxfId="120" priority="41" stopIfTrue="1" operator="equal">
      <formula>$G77</formula>
    </cfRule>
  </conditionalFormatting>
  <conditionalFormatting sqref="G79">
    <cfRule type="cellIs" dxfId="119" priority="40" stopIfTrue="1" operator="equal">
      <formula>$G77</formula>
    </cfRule>
  </conditionalFormatting>
  <conditionalFormatting sqref="G79">
    <cfRule type="cellIs" dxfId="118" priority="39" stopIfTrue="1" operator="equal">
      <formula>$G75</formula>
    </cfRule>
  </conditionalFormatting>
  <conditionalFormatting sqref="G79">
    <cfRule type="cellIs" dxfId="117" priority="38" stopIfTrue="1" operator="equal">
      <formula>$G77</formula>
    </cfRule>
  </conditionalFormatting>
  <conditionalFormatting sqref="G87">
    <cfRule type="cellIs" dxfId="116" priority="37" stopIfTrue="1" operator="equal">
      <formula>$G85</formula>
    </cfRule>
  </conditionalFormatting>
  <conditionalFormatting sqref="G87">
    <cfRule type="cellIs" dxfId="115" priority="36" stopIfTrue="1" operator="equal">
      <formula>$G85</formula>
    </cfRule>
  </conditionalFormatting>
  <conditionalFormatting sqref="G87">
    <cfRule type="cellIs" dxfId="114" priority="35" stopIfTrue="1" operator="equal">
      <formula>$G85</formula>
    </cfRule>
  </conditionalFormatting>
  <conditionalFormatting sqref="G87">
    <cfRule type="cellIs" dxfId="113" priority="34" stopIfTrue="1" operator="equal">
      <formula>$G85</formula>
    </cfRule>
  </conditionalFormatting>
  <conditionalFormatting sqref="G87">
    <cfRule type="cellIs" dxfId="112" priority="33" stopIfTrue="1" operator="equal">
      <formula>$G85</formula>
    </cfRule>
  </conditionalFormatting>
  <conditionalFormatting sqref="G87:G88 G97">
    <cfRule type="cellIs" dxfId="111" priority="31" stopIfTrue="1" operator="equal">
      <formula>$G84</formula>
    </cfRule>
  </conditionalFormatting>
  <conditionalFormatting sqref="G96">
    <cfRule type="cellIs" dxfId="110" priority="30" stopIfTrue="1" operator="equal">
      <formula>$G94</formula>
    </cfRule>
  </conditionalFormatting>
  <conditionalFormatting sqref="G96:L96">
    <cfRule type="cellIs" dxfId="109" priority="29" stopIfTrue="1" operator="equal">
      <formula>$G94</formula>
    </cfRule>
  </conditionalFormatting>
  <conditionalFormatting sqref="G96">
    <cfRule type="cellIs" dxfId="108" priority="28" stopIfTrue="1" operator="equal">
      <formula>$G94</formula>
    </cfRule>
  </conditionalFormatting>
  <conditionalFormatting sqref="G96">
    <cfRule type="cellIs" dxfId="107" priority="27" stopIfTrue="1" operator="equal">
      <formula>$G94</formula>
    </cfRule>
  </conditionalFormatting>
  <conditionalFormatting sqref="G96">
    <cfRule type="cellIs" dxfId="106" priority="26" stopIfTrue="1" operator="equal">
      <formula>$G94</formula>
    </cfRule>
  </conditionalFormatting>
  <conditionalFormatting sqref="G96">
    <cfRule type="cellIs" dxfId="105" priority="24" stopIfTrue="1" operator="equal">
      <formula>$G93</formula>
    </cfRule>
  </conditionalFormatting>
  <conditionalFormatting sqref="G96">
    <cfRule type="cellIs" dxfId="104" priority="23" stopIfTrue="1" operator="equal">
      <formula>$G92</formula>
    </cfRule>
  </conditionalFormatting>
  <conditionalFormatting sqref="D53">
    <cfRule type="cellIs" dxfId="103" priority="22" stopIfTrue="1" operator="equal">
      <formula>$D52</formula>
    </cfRule>
  </conditionalFormatting>
  <conditionalFormatting sqref="D53">
    <cfRule type="cellIs" dxfId="102" priority="21" stopIfTrue="1" operator="equal">
      <formula>$D52</formula>
    </cfRule>
  </conditionalFormatting>
  <conditionalFormatting sqref="D53">
    <cfRule type="cellIs" dxfId="101" priority="20" stopIfTrue="1" operator="equal">
      <formula>$D52</formula>
    </cfRule>
  </conditionalFormatting>
  <conditionalFormatting sqref="D53">
    <cfRule type="cellIs" dxfId="100" priority="19" stopIfTrue="1" operator="equal">
      <formula>$D52</formula>
    </cfRule>
  </conditionalFormatting>
  <conditionalFormatting sqref="D53">
    <cfRule type="cellIs" dxfId="99" priority="18" stopIfTrue="1" operator="equal">
      <formula>$D52</formula>
    </cfRule>
  </conditionalFormatting>
  <conditionalFormatting sqref="D53">
    <cfRule type="cellIs" dxfId="98" priority="17" stopIfTrue="1" operator="equal">
      <formula>$D52</formula>
    </cfRule>
  </conditionalFormatting>
  <conditionalFormatting sqref="D53">
    <cfRule type="cellIs" dxfId="97" priority="16" stopIfTrue="1" operator="equal">
      <formula>$D52</formula>
    </cfRule>
  </conditionalFormatting>
  <conditionalFormatting sqref="G78">
    <cfRule type="cellIs" dxfId="96" priority="15" stopIfTrue="1" operator="equal">
      <formula>$G77</formula>
    </cfRule>
  </conditionalFormatting>
  <conditionalFormatting sqref="G78">
    <cfRule type="cellIs" dxfId="95" priority="14" stopIfTrue="1" operator="equal">
      <formula>$G77</formula>
    </cfRule>
  </conditionalFormatting>
  <conditionalFormatting sqref="G78">
    <cfRule type="cellIs" dxfId="94" priority="13" stopIfTrue="1" operator="equal">
      <formula>$G77</formula>
    </cfRule>
  </conditionalFormatting>
  <conditionalFormatting sqref="G78">
    <cfRule type="cellIs" dxfId="93" priority="12" stopIfTrue="1" operator="equal">
      <formula>$G77</formula>
    </cfRule>
  </conditionalFormatting>
  <conditionalFormatting sqref="G78">
    <cfRule type="cellIs" dxfId="92" priority="11" stopIfTrue="1" operator="equal">
      <formula>$G77</formula>
    </cfRule>
  </conditionalFormatting>
  <conditionalFormatting sqref="G86">
    <cfRule type="cellIs" dxfId="91" priority="10" stopIfTrue="1" operator="equal">
      <formula>$G85</formula>
    </cfRule>
  </conditionalFormatting>
  <conditionalFormatting sqref="G86">
    <cfRule type="cellIs" dxfId="90" priority="9" stopIfTrue="1" operator="equal">
      <formula>$G85</formula>
    </cfRule>
  </conditionalFormatting>
  <conditionalFormatting sqref="G86">
    <cfRule type="cellIs" dxfId="89" priority="8" stopIfTrue="1" operator="equal">
      <formula>$G85</formula>
    </cfRule>
  </conditionalFormatting>
  <conditionalFormatting sqref="G86">
    <cfRule type="cellIs" dxfId="88" priority="7" stopIfTrue="1" operator="equal">
      <formula>$G85</formula>
    </cfRule>
  </conditionalFormatting>
  <conditionalFormatting sqref="G86">
    <cfRule type="cellIs" dxfId="87" priority="6" stopIfTrue="1" operator="equal">
      <formula>$G85</formula>
    </cfRule>
  </conditionalFormatting>
  <conditionalFormatting sqref="G95">
    <cfRule type="cellIs" dxfId="86" priority="5" stopIfTrue="1" operator="equal">
      <formula>$G94</formula>
    </cfRule>
  </conditionalFormatting>
  <conditionalFormatting sqref="G95:L95">
    <cfRule type="cellIs" dxfId="85" priority="4" stopIfTrue="1" operator="equal">
      <formula>$G94</formula>
    </cfRule>
  </conditionalFormatting>
  <conditionalFormatting sqref="G95">
    <cfRule type="cellIs" dxfId="84" priority="3" stopIfTrue="1" operator="equal">
      <formula>$G94</formula>
    </cfRule>
  </conditionalFormatting>
  <conditionalFormatting sqref="G95">
    <cfRule type="cellIs" dxfId="83" priority="2" stopIfTrue="1" operator="equal">
      <formula>$G94</formula>
    </cfRule>
  </conditionalFormatting>
  <conditionalFormatting sqref="G95">
    <cfRule type="cellIs" dxfId="82" priority="1" stopIfTrue="1" operator="equal">
      <formula>$G94</formula>
    </cfRule>
  </conditionalFormatting>
  <pageMargins left="0.39370078740157483" right="0.39370078740157483" top="0.78740157480314965" bottom="0.31496062992125984" header="0" footer="0"/>
  <pageSetup paperSize="9" scale="80" fitToHeight="50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Y112"/>
  <sheetViews>
    <sheetView topLeftCell="A102" zoomScaleNormal="100" zoomScaleSheetLayoutView="100" workbookViewId="0">
      <selection activeCell="A110" sqref="A110:H110"/>
    </sheetView>
  </sheetViews>
  <sheetFormatPr defaultRowHeight="12.75"/>
  <cols>
    <col min="1" max="3" width="2.85546875" style="1" customWidth="1"/>
    <col min="4" max="6" width="2.42578125" style="1" customWidth="1"/>
    <col min="7" max="19" width="2.85546875" style="1" customWidth="1"/>
    <col min="20" max="20" width="2.5703125" style="1" customWidth="1"/>
    <col min="21" max="22" width="2.7109375" style="1" customWidth="1"/>
    <col min="23" max="25" width="2" style="1" customWidth="1"/>
    <col min="26" max="30" width="2.140625" style="1" customWidth="1"/>
    <col min="31" max="31" width="8" style="1" customWidth="1"/>
    <col min="32" max="38" width="5.140625" style="1" customWidth="1"/>
    <col min="39" max="39" width="5.7109375" style="1" customWidth="1"/>
    <col min="40" max="40" width="5.5703125" style="1" customWidth="1"/>
    <col min="41" max="44" width="1.7109375" style="1" customWidth="1"/>
    <col min="45" max="45" width="2" style="1" customWidth="1"/>
    <col min="46" max="46" width="2.5703125" style="1" customWidth="1"/>
    <col min="47" max="47" width="2" style="1" customWidth="1"/>
    <col min="48" max="48" width="2.42578125" style="1" customWidth="1"/>
    <col min="49" max="52" width="2" style="1" customWidth="1"/>
    <col min="53" max="64" width="1.7109375" style="1" customWidth="1"/>
    <col min="65" max="72" width="3" style="1" customWidth="1"/>
    <col min="73" max="73" width="4.5703125" style="1" customWidth="1"/>
    <col min="74" max="74" width="5.28515625" style="1" hidden="1" customWidth="1"/>
    <col min="75" max="75" width="10.5703125" style="1" customWidth="1"/>
    <col min="76" max="76" width="9.140625" style="1"/>
    <col min="77" max="77" width="9.85546875" style="1" bestFit="1" customWidth="1"/>
    <col min="78" max="16384" width="9.140625" style="1"/>
  </cols>
  <sheetData>
    <row r="1" spans="1:72" ht="44.25"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2" ht="15.95" customHeight="1">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2" ht="15" customHeight="1">
      <c r="AO3" s="247" t="s">
        <v>196</v>
      </c>
      <c r="AP3" s="247"/>
      <c r="AQ3" s="247"/>
      <c r="AR3" s="247"/>
      <c r="AS3" s="247"/>
      <c r="AT3" s="247"/>
      <c r="AU3" s="247"/>
      <c r="AV3" s="247"/>
      <c r="AW3" s="247"/>
      <c r="AX3" s="247"/>
      <c r="AY3" s="247"/>
      <c r="AZ3" s="247"/>
      <c r="BA3" s="247"/>
      <c r="BB3" s="247"/>
      <c r="BC3" s="247"/>
      <c r="BD3" s="247"/>
      <c r="BE3" s="247"/>
      <c r="BF3" s="247"/>
      <c r="BG3" s="247"/>
      <c r="BH3" s="247"/>
      <c r="BI3" s="247"/>
      <c r="BJ3" s="247"/>
      <c r="BK3" s="247"/>
      <c r="BL3" s="247"/>
    </row>
    <row r="4" spans="1:72" ht="32.1" customHeight="1">
      <c r="AO4" s="256" t="s">
        <v>102</v>
      </c>
      <c r="AP4" s="229"/>
      <c r="AQ4" s="229"/>
      <c r="AR4" s="229"/>
      <c r="AS4" s="229"/>
      <c r="AT4" s="229"/>
      <c r="AU4" s="229"/>
      <c r="AV4" s="229"/>
      <c r="AW4" s="229"/>
      <c r="AX4" s="229"/>
      <c r="AY4" s="229"/>
      <c r="AZ4" s="229"/>
      <c r="BA4" s="229"/>
      <c r="BB4" s="229"/>
      <c r="BC4" s="229"/>
      <c r="BD4" s="229"/>
      <c r="BE4" s="229"/>
      <c r="BF4" s="229"/>
      <c r="BG4" s="229"/>
      <c r="BH4" s="229"/>
      <c r="BI4" s="229"/>
      <c r="BJ4" s="229"/>
      <c r="BK4" s="229"/>
      <c r="BL4" s="229"/>
    </row>
    <row r="5" spans="1:72">
      <c r="AO5" s="227" t="s">
        <v>20</v>
      </c>
      <c r="AP5" s="227"/>
      <c r="AQ5" s="227"/>
      <c r="AR5" s="227"/>
      <c r="AS5" s="227"/>
      <c r="AT5" s="227"/>
      <c r="AU5" s="227"/>
      <c r="AV5" s="227"/>
      <c r="AW5" s="227"/>
      <c r="AX5" s="227"/>
      <c r="AY5" s="227"/>
      <c r="AZ5" s="227"/>
      <c r="BA5" s="227"/>
      <c r="BB5" s="227"/>
      <c r="BC5" s="227"/>
      <c r="BD5" s="227"/>
      <c r="BE5" s="227"/>
      <c r="BF5" s="227"/>
      <c r="BG5" s="227"/>
      <c r="BH5" s="227"/>
      <c r="BI5" s="227"/>
      <c r="BJ5" s="227"/>
      <c r="BK5" s="227"/>
      <c r="BL5" s="227"/>
    </row>
    <row r="6" spans="1:72" ht="7.5" customHeight="1">
      <c r="AO6" s="202"/>
      <c r="AP6" s="202"/>
      <c r="AQ6" s="202"/>
      <c r="AR6" s="202"/>
      <c r="AS6" s="202"/>
      <c r="AT6" s="202"/>
      <c r="AU6" s="202"/>
      <c r="AV6" s="202"/>
      <c r="AW6" s="202"/>
      <c r="AX6" s="202"/>
      <c r="AY6" s="202"/>
      <c r="AZ6" s="202"/>
      <c r="BA6" s="202"/>
      <c r="BB6" s="202"/>
      <c r="BC6" s="202"/>
      <c r="BD6" s="202"/>
      <c r="BE6" s="202"/>
      <c r="BF6" s="202"/>
    </row>
    <row r="7" spans="1:72" ht="12.75" customHeight="1">
      <c r="AO7" s="203" t="s">
        <v>362</v>
      </c>
      <c r="AP7" s="203"/>
      <c r="AQ7" s="203"/>
      <c r="AR7" s="203"/>
      <c r="AS7" s="203"/>
      <c r="AT7" s="203"/>
      <c r="AU7" s="203"/>
      <c r="AV7" s="72" t="s">
        <v>61</v>
      </c>
      <c r="AW7" s="204" t="s">
        <v>371</v>
      </c>
      <c r="AX7" s="204"/>
      <c r="AY7" s="204"/>
      <c r="AZ7" s="204"/>
      <c r="BA7" s="204"/>
      <c r="BB7" s="204"/>
      <c r="BC7" s="204"/>
      <c r="BD7" s="204"/>
      <c r="BE7" s="204"/>
      <c r="BF7" s="204"/>
    </row>
    <row r="8" spans="1:72">
      <c r="AO8" s="30"/>
      <c r="AP8" s="30"/>
      <c r="AQ8" s="30"/>
      <c r="AR8" s="30"/>
      <c r="AS8" s="30"/>
      <c r="AT8" s="30"/>
      <c r="AU8" s="30"/>
      <c r="AW8" s="22"/>
      <c r="AX8" s="22"/>
      <c r="AY8" s="22"/>
      <c r="AZ8" s="22"/>
      <c r="BA8" s="22"/>
      <c r="BB8" s="22"/>
      <c r="BC8" s="22"/>
      <c r="BD8" s="22"/>
      <c r="BE8" s="22"/>
      <c r="BF8" s="22"/>
    </row>
    <row r="9" spans="1:72" hidden="1"/>
    <row r="10" spans="1:72" ht="15.75" customHeight="1">
      <c r="A10" s="205" t="s">
        <v>21</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row>
    <row r="11" spans="1:72" ht="15.75" customHeight="1">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0" t="s">
        <v>51</v>
      </c>
      <c r="B13" s="223" t="s">
        <v>101</v>
      </c>
      <c r="C13" s="224"/>
      <c r="D13" s="224"/>
      <c r="E13" s="224"/>
      <c r="F13" s="224"/>
      <c r="G13" s="224"/>
      <c r="H13" s="224"/>
      <c r="I13" s="224"/>
      <c r="J13" s="224"/>
      <c r="K13" s="224"/>
      <c r="L13" s="224"/>
      <c r="M13" s="51"/>
      <c r="N13" s="225" t="s">
        <v>102</v>
      </c>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52"/>
      <c r="AU13" s="223" t="s">
        <v>105</v>
      </c>
      <c r="AV13" s="224"/>
      <c r="AW13" s="224"/>
      <c r="AX13" s="224"/>
      <c r="AY13" s="224"/>
      <c r="AZ13" s="224"/>
      <c r="BA13" s="224"/>
      <c r="BB13" s="224"/>
      <c r="BC13" s="52"/>
      <c r="BD13" s="52"/>
      <c r="BE13" s="52"/>
      <c r="BF13" s="52"/>
      <c r="BG13" s="52"/>
      <c r="BH13" s="52"/>
      <c r="BI13" s="52"/>
      <c r="BJ13" s="52"/>
      <c r="BK13" s="52"/>
      <c r="BL13" s="52"/>
      <c r="BM13" s="29"/>
      <c r="BN13" s="29"/>
      <c r="BO13" s="29"/>
      <c r="BP13" s="29"/>
      <c r="BQ13" s="29"/>
      <c r="BR13" s="29"/>
      <c r="BS13" s="29"/>
      <c r="BT13" s="29"/>
    </row>
    <row r="14" spans="1:72" customFormat="1" ht="21.75" customHeight="1">
      <c r="A14" s="28"/>
      <c r="B14" s="218" t="s">
        <v>54</v>
      </c>
      <c r="C14" s="218"/>
      <c r="D14" s="218"/>
      <c r="E14" s="218"/>
      <c r="F14" s="218"/>
      <c r="G14" s="218"/>
      <c r="H14" s="218"/>
      <c r="I14" s="218"/>
      <c r="J14" s="218"/>
      <c r="K14" s="218"/>
      <c r="L14" s="218"/>
      <c r="M14" s="28"/>
      <c r="N14" s="220" t="s">
        <v>60</v>
      </c>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8"/>
      <c r="AU14" s="218" t="s">
        <v>53</v>
      </c>
      <c r="AV14" s="218"/>
      <c r="AW14" s="218"/>
      <c r="AX14" s="218"/>
      <c r="AY14" s="218"/>
      <c r="AZ14" s="218"/>
      <c r="BA14" s="218"/>
      <c r="BB14" s="218"/>
      <c r="BC14" s="28"/>
      <c r="BD14" s="28"/>
      <c r="BE14" s="28"/>
      <c r="BF14" s="28"/>
      <c r="BG14" s="28"/>
      <c r="BH14" s="28"/>
      <c r="BI14" s="28"/>
      <c r="BJ14" s="28"/>
      <c r="BK14" s="28"/>
      <c r="BL14" s="28"/>
      <c r="BM14" s="28"/>
      <c r="BN14" s="28"/>
      <c r="BO14" s="28"/>
      <c r="BP14" s="28"/>
      <c r="BQ14" s="28"/>
      <c r="BR14" s="28"/>
      <c r="BS14" s="28"/>
      <c r="BT14" s="28"/>
    </row>
    <row r="15" spans="1:72" customFormat="1" ht="7.5" customHeight="1">
      <c r="BE15" s="40"/>
      <c r="BF15" s="40"/>
      <c r="BG15" s="40"/>
      <c r="BH15" s="40"/>
      <c r="BI15" s="40"/>
      <c r="BJ15" s="40"/>
      <c r="BK15" s="40"/>
      <c r="BL15" s="40"/>
    </row>
    <row r="16" spans="1:72" customFormat="1" ht="15" customHeight="1">
      <c r="A16" s="55" t="s">
        <v>4</v>
      </c>
      <c r="B16" s="223" t="s">
        <v>111</v>
      </c>
      <c r="C16" s="224"/>
      <c r="D16" s="224"/>
      <c r="E16" s="224"/>
      <c r="F16" s="224"/>
      <c r="G16" s="224"/>
      <c r="H16" s="224"/>
      <c r="I16" s="224"/>
      <c r="J16" s="224"/>
      <c r="K16" s="224"/>
      <c r="L16" s="224"/>
      <c r="M16" s="51"/>
      <c r="N16" s="225" t="s">
        <v>110</v>
      </c>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52"/>
      <c r="AU16" s="223" t="s">
        <v>105</v>
      </c>
      <c r="AV16" s="224"/>
      <c r="AW16" s="224"/>
      <c r="AX16" s="224"/>
      <c r="AY16" s="224"/>
      <c r="AZ16" s="224"/>
      <c r="BA16" s="224"/>
      <c r="BB16" s="224"/>
      <c r="BC16" s="56"/>
      <c r="BD16" s="56"/>
      <c r="BE16" s="56"/>
      <c r="BF16" s="56"/>
      <c r="BG16" s="56"/>
      <c r="BH16" s="56"/>
      <c r="BI16" s="56"/>
      <c r="BJ16" s="56"/>
      <c r="BK16" s="56"/>
      <c r="BL16" s="57"/>
      <c r="BM16" s="24"/>
      <c r="BN16" s="24"/>
      <c r="BO16" s="24"/>
      <c r="BP16" s="24"/>
      <c r="BQ16" s="24"/>
      <c r="BR16" s="24"/>
    </row>
    <row r="17" spans="1:74" customFormat="1" ht="21.75" customHeight="1">
      <c r="A17" s="27"/>
      <c r="B17" s="218" t="s">
        <v>54</v>
      </c>
      <c r="C17" s="218"/>
      <c r="D17" s="218"/>
      <c r="E17" s="218"/>
      <c r="F17" s="218"/>
      <c r="G17" s="218"/>
      <c r="H17" s="218"/>
      <c r="I17" s="218"/>
      <c r="J17" s="218"/>
      <c r="K17" s="218"/>
      <c r="L17" s="218"/>
      <c r="M17" s="28"/>
      <c r="N17" s="220" t="s">
        <v>59</v>
      </c>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8"/>
      <c r="AU17" s="218" t="s">
        <v>53</v>
      </c>
      <c r="AV17" s="218"/>
      <c r="AW17" s="218"/>
      <c r="AX17" s="218"/>
      <c r="AY17" s="218"/>
      <c r="AZ17" s="218"/>
      <c r="BA17" s="218"/>
      <c r="BB17" s="218"/>
      <c r="BC17" s="25"/>
      <c r="BD17" s="25"/>
      <c r="BE17" s="25"/>
      <c r="BF17" s="25"/>
      <c r="BG17" s="25"/>
      <c r="BH17" s="25"/>
      <c r="BI17" s="25"/>
      <c r="BJ17" s="25"/>
      <c r="BK17" s="26"/>
      <c r="BL17" s="25"/>
      <c r="BM17" s="25"/>
      <c r="BN17" s="25"/>
      <c r="BO17" s="25"/>
      <c r="BP17" s="25"/>
      <c r="BQ17" s="25"/>
      <c r="BR17" s="25"/>
    </row>
    <row r="18" spans="1:74" customFormat="1" ht="8.25" customHeight="1"/>
    <row r="19" spans="1:74" customFormat="1" ht="47.25" customHeight="1">
      <c r="A19" s="37" t="s">
        <v>52</v>
      </c>
      <c r="B19" s="194" t="s">
        <v>176</v>
      </c>
      <c r="C19" s="221"/>
      <c r="D19" s="221"/>
      <c r="E19" s="221"/>
      <c r="F19" s="221"/>
      <c r="G19" s="221"/>
      <c r="H19" s="221"/>
      <c r="I19" s="221"/>
      <c r="J19" s="221"/>
      <c r="K19" s="221"/>
      <c r="L19" s="221"/>
      <c r="M19" s="59"/>
      <c r="N19" s="194" t="s">
        <v>178</v>
      </c>
      <c r="O19" s="221"/>
      <c r="P19" s="221"/>
      <c r="Q19" s="221"/>
      <c r="R19" s="221"/>
      <c r="S19" s="221"/>
      <c r="T19" s="221"/>
      <c r="U19" s="221"/>
      <c r="V19" s="221"/>
      <c r="W19" s="221"/>
      <c r="X19" s="221"/>
      <c r="Y19" s="221"/>
      <c r="Z19" s="42"/>
      <c r="AA19" s="194" t="s">
        <v>179</v>
      </c>
      <c r="AB19" s="221"/>
      <c r="AC19" s="221"/>
      <c r="AD19" s="221"/>
      <c r="AE19" s="221"/>
      <c r="AF19" s="221"/>
      <c r="AG19" s="221"/>
      <c r="AH19" s="221"/>
      <c r="AI19" s="221"/>
      <c r="AJ19" s="42"/>
      <c r="AK19" s="194" t="s">
        <v>177</v>
      </c>
      <c r="AL19" s="222"/>
      <c r="AM19" s="222"/>
      <c r="AN19" s="222"/>
      <c r="AO19" s="222"/>
      <c r="AP19" s="222"/>
      <c r="AQ19" s="222"/>
      <c r="AR19" s="222"/>
      <c r="AS19" s="222"/>
      <c r="AT19" s="222"/>
      <c r="AU19" s="222"/>
      <c r="AV19" s="222"/>
      <c r="AW19" s="222"/>
      <c r="AX19" s="222"/>
      <c r="AY19" s="222"/>
      <c r="AZ19" s="222"/>
      <c r="BA19" s="222"/>
      <c r="BB19" s="222"/>
      <c r="BC19" s="222"/>
      <c r="BD19" s="42"/>
      <c r="BE19" s="194" t="s">
        <v>106</v>
      </c>
      <c r="BF19" s="221"/>
      <c r="BG19" s="221"/>
      <c r="BH19" s="221"/>
      <c r="BI19" s="221"/>
      <c r="BJ19" s="221"/>
      <c r="BK19" s="221"/>
      <c r="BL19" s="221"/>
      <c r="BM19" s="24"/>
      <c r="BN19" s="24"/>
      <c r="BO19" s="24"/>
      <c r="BP19" s="24"/>
      <c r="BQ19" s="24"/>
      <c r="BR19" s="24"/>
      <c r="BS19" s="24"/>
      <c r="BT19" s="24"/>
      <c r="BU19" s="24"/>
      <c r="BV19" s="24"/>
    </row>
    <row r="20" spans="1:74" customFormat="1" ht="21.75" customHeight="1">
      <c r="B20" s="218" t="s">
        <v>54</v>
      </c>
      <c r="C20" s="218"/>
      <c r="D20" s="218"/>
      <c r="E20" s="218"/>
      <c r="F20" s="218"/>
      <c r="G20" s="218"/>
      <c r="H20" s="218"/>
      <c r="I20" s="218"/>
      <c r="J20" s="218"/>
      <c r="K20" s="218"/>
      <c r="L20" s="218"/>
      <c r="N20" s="218" t="s">
        <v>55</v>
      </c>
      <c r="O20" s="218"/>
      <c r="P20" s="218"/>
      <c r="Q20" s="218"/>
      <c r="R20" s="218"/>
      <c r="S20" s="218"/>
      <c r="T20" s="218"/>
      <c r="U20" s="218"/>
      <c r="V20" s="218"/>
      <c r="W20" s="218"/>
      <c r="X20" s="218"/>
      <c r="Y20" s="218"/>
      <c r="Z20" s="25"/>
      <c r="AA20" s="195" t="s">
        <v>56</v>
      </c>
      <c r="AB20" s="195"/>
      <c r="AC20" s="195"/>
      <c r="AD20" s="195"/>
      <c r="AE20" s="195"/>
      <c r="AF20" s="195"/>
      <c r="AG20" s="195"/>
      <c r="AH20" s="195"/>
      <c r="AI20" s="195"/>
      <c r="AJ20" s="25"/>
      <c r="AK20" s="219" t="s">
        <v>57</v>
      </c>
      <c r="AL20" s="219"/>
      <c r="AM20" s="219"/>
      <c r="AN20" s="219"/>
      <c r="AO20" s="219"/>
      <c r="AP20" s="219"/>
      <c r="AQ20" s="219"/>
      <c r="AR20" s="219"/>
      <c r="AS20" s="219"/>
      <c r="AT20" s="219"/>
      <c r="AU20" s="219"/>
      <c r="AV20" s="219"/>
      <c r="AW20" s="219"/>
      <c r="AX20" s="219"/>
      <c r="AY20" s="219"/>
      <c r="AZ20" s="219"/>
      <c r="BA20" s="219"/>
      <c r="BB20" s="219"/>
      <c r="BC20" s="219"/>
      <c r="BD20" s="25"/>
      <c r="BE20" s="218" t="s">
        <v>58</v>
      </c>
      <c r="BF20" s="218"/>
      <c r="BG20" s="218"/>
      <c r="BH20" s="218"/>
      <c r="BI20" s="218"/>
      <c r="BJ20" s="218"/>
      <c r="BK20" s="218"/>
      <c r="BL20" s="218"/>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1" customHeight="1">
      <c r="A22" s="190" t="s">
        <v>49</v>
      </c>
      <c r="B22" s="190"/>
      <c r="C22" s="190"/>
      <c r="D22" s="190"/>
      <c r="E22" s="190"/>
      <c r="F22" s="190"/>
      <c r="G22" s="190"/>
      <c r="H22" s="190"/>
      <c r="I22" s="190"/>
      <c r="J22" s="190"/>
      <c r="K22" s="190"/>
      <c r="L22" s="190"/>
      <c r="M22" s="190"/>
      <c r="N22" s="190"/>
      <c r="O22" s="190"/>
      <c r="P22" s="190"/>
      <c r="Q22" s="190"/>
      <c r="R22" s="190"/>
      <c r="S22" s="190"/>
      <c r="T22" s="190"/>
      <c r="U22" s="191">
        <f>AS22+K23</f>
        <v>21615957</v>
      </c>
      <c r="V22" s="191"/>
      <c r="W22" s="191"/>
      <c r="X22" s="191"/>
      <c r="Y22" s="191"/>
      <c r="Z22" s="191"/>
      <c r="AA22" s="191"/>
      <c r="AB22" s="191"/>
      <c r="AC22" s="191"/>
      <c r="AD22" s="191"/>
      <c r="AE22" s="192" t="s">
        <v>50</v>
      </c>
      <c r="AF22" s="192"/>
      <c r="AG22" s="192"/>
      <c r="AH22" s="192"/>
      <c r="AI22" s="192"/>
      <c r="AJ22" s="192"/>
      <c r="AK22" s="192"/>
      <c r="AL22" s="192"/>
      <c r="AM22" s="192"/>
      <c r="AN22" s="192"/>
      <c r="AO22" s="192"/>
      <c r="AP22" s="192"/>
      <c r="AQ22" s="192"/>
      <c r="AR22" s="192"/>
      <c r="AS22" s="191">
        <f>AC53</f>
        <v>20887957</v>
      </c>
      <c r="AT22" s="191"/>
      <c r="AU22" s="191"/>
      <c r="AV22" s="191"/>
      <c r="AW22" s="191"/>
      <c r="AX22" s="191"/>
      <c r="AY22" s="191"/>
      <c r="AZ22" s="191"/>
      <c r="BA22" s="191"/>
      <c r="BB22" s="191"/>
      <c r="BC22" s="191"/>
      <c r="BD22" s="184" t="s">
        <v>22</v>
      </c>
      <c r="BE22" s="184"/>
      <c r="BF22" s="184"/>
      <c r="BG22" s="184"/>
      <c r="BH22" s="184"/>
      <c r="BI22" s="184"/>
      <c r="BJ22" s="184"/>
      <c r="BK22" s="184"/>
      <c r="BL22" s="184"/>
    </row>
    <row r="23" spans="1:74" ht="18" customHeight="1">
      <c r="A23" s="184" t="s">
        <v>62</v>
      </c>
      <c r="B23" s="184"/>
      <c r="C23" s="184"/>
      <c r="D23" s="184"/>
      <c r="E23" s="184"/>
      <c r="F23" s="184"/>
      <c r="G23" s="184"/>
      <c r="H23" s="184"/>
      <c r="I23" s="184">
        <v>0</v>
      </c>
      <c r="J23" s="184"/>
      <c r="K23" s="191">
        <f>AK53</f>
        <v>728000</v>
      </c>
      <c r="L23" s="191"/>
      <c r="M23" s="191"/>
      <c r="N23" s="191"/>
      <c r="O23" s="191"/>
      <c r="P23" s="191"/>
      <c r="Q23" s="191"/>
      <c r="R23" s="191"/>
      <c r="S23" s="191"/>
      <c r="T23" s="184" t="s">
        <v>23</v>
      </c>
      <c r="U23" s="184"/>
      <c r="V23" s="184"/>
      <c r="W23" s="184"/>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77" t="s">
        <v>36</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row>
    <row r="26" spans="1:74" ht="228" customHeight="1">
      <c r="A26" s="189" t="s">
        <v>358</v>
      </c>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7"/>
    </row>
    <row r="27" spans="1:74" ht="9.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84" t="s">
        <v>35</v>
      </c>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row>
    <row r="29" spans="1:74" ht="16.5" customHeight="1">
      <c r="A29" s="214" t="s">
        <v>27</v>
      </c>
      <c r="B29" s="214"/>
      <c r="C29" s="214"/>
      <c r="D29" s="214"/>
      <c r="E29" s="214"/>
      <c r="F29" s="214"/>
      <c r="G29" s="185" t="s">
        <v>39</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4" ht="15.75" hidden="1" customHeight="1">
      <c r="A30" s="93">
        <v>1</v>
      </c>
      <c r="B30" s="93"/>
      <c r="C30" s="93"/>
      <c r="D30" s="93"/>
      <c r="E30" s="93"/>
      <c r="F30" s="93"/>
      <c r="G30" s="185">
        <v>2</v>
      </c>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7"/>
    </row>
    <row r="31" spans="1:74" ht="10.5" hidden="1" customHeight="1">
      <c r="A31" s="210" t="s">
        <v>32</v>
      </c>
      <c r="B31" s="210"/>
      <c r="C31" s="210"/>
      <c r="D31" s="210"/>
      <c r="E31" s="210"/>
      <c r="F31" s="210"/>
      <c r="G31" s="166" t="s">
        <v>7</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8"/>
      <c r="BV31" s="1" t="s">
        <v>48</v>
      </c>
    </row>
    <row r="32" spans="1:74" ht="31.5" customHeight="1">
      <c r="A32" s="210">
        <v>1</v>
      </c>
      <c r="B32" s="210"/>
      <c r="C32" s="210"/>
      <c r="D32" s="210"/>
      <c r="E32" s="210"/>
      <c r="F32" s="210"/>
      <c r="G32" s="94" t="s">
        <v>127</v>
      </c>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7"/>
      <c r="BV32" s="1" t="s">
        <v>47</v>
      </c>
    </row>
    <row r="33" spans="1:74" ht="16.5" customHeight="1">
      <c r="A33" s="210">
        <v>2</v>
      </c>
      <c r="B33" s="210"/>
      <c r="C33" s="210"/>
      <c r="D33" s="210"/>
      <c r="E33" s="210"/>
      <c r="F33" s="210"/>
      <c r="G33" s="94" t="s">
        <v>212</v>
      </c>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7"/>
    </row>
    <row r="34" spans="1:74" ht="12.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84" t="s">
        <v>37</v>
      </c>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4"/>
      <c r="BL35" s="184"/>
    </row>
    <row r="36" spans="1:74" ht="19.5" customHeight="1">
      <c r="A36" s="215" t="s">
        <v>175</v>
      </c>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row>
    <row r="37" spans="1:74" ht="12.75"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84" t="s">
        <v>38</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4"/>
      <c r="BL38" s="184"/>
    </row>
    <row r="39" spans="1:74" ht="21" customHeight="1">
      <c r="A39" s="214" t="s">
        <v>27</v>
      </c>
      <c r="B39" s="214"/>
      <c r="C39" s="214"/>
      <c r="D39" s="214"/>
      <c r="E39" s="214"/>
      <c r="F39" s="214"/>
      <c r="G39" s="185" t="s">
        <v>24</v>
      </c>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7"/>
    </row>
    <row r="40" spans="1:74" ht="15.75" hidden="1" customHeight="1">
      <c r="A40" s="93">
        <v>1</v>
      </c>
      <c r="B40" s="93"/>
      <c r="C40" s="93"/>
      <c r="D40" s="93"/>
      <c r="E40" s="93"/>
      <c r="F40" s="93"/>
      <c r="G40" s="185">
        <v>2</v>
      </c>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7"/>
    </row>
    <row r="41" spans="1:74" ht="31.5" customHeight="1">
      <c r="A41" s="93">
        <v>1</v>
      </c>
      <c r="B41" s="93"/>
      <c r="C41" s="93"/>
      <c r="D41" s="93"/>
      <c r="E41" s="93"/>
      <c r="F41" s="93"/>
      <c r="G41" s="94" t="s">
        <v>161</v>
      </c>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6"/>
      <c r="BV41" s="1" t="s">
        <v>11</v>
      </c>
    </row>
    <row r="42" spans="1:74" ht="17.25" customHeight="1">
      <c r="A42" s="93">
        <v>2</v>
      </c>
      <c r="B42" s="93"/>
      <c r="C42" s="93"/>
      <c r="D42" s="93"/>
      <c r="E42" s="93"/>
      <c r="F42" s="93"/>
      <c r="G42" s="94" t="s">
        <v>129</v>
      </c>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6"/>
      <c r="BV42" s="1" t="s">
        <v>12</v>
      </c>
    </row>
    <row r="43" spans="1:74">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4" ht="15.75" customHeight="1">
      <c r="A44" s="184" t="s">
        <v>40</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4"/>
      <c r="AK44" s="184"/>
      <c r="AL44" s="184"/>
      <c r="AM44" s="184"/>
      <c r="AN44" s="184"/>
      <c r="AO44" s="184"/>
      <c r="AP44" s="184"/>
      <c r="AQ44" s="184"/>
      <c r="AR44" s="184"/>
      <c r="AS44" s="184"/>
      <c r="AT44" s="184"/>
      <c r="AU44" s="184"/>
      <c r="AV44" s="184"/>
      <c r="AW44" s="184"/>
      <c r="AX44" s="184"/>
      <c r="AY44" s="184"/>
      <c r="AZ44" s="184"/>
      <c r="BA44" s="15"/>
      <c r="BB44" s="15"/>
      <c r="BC44" s="15"/>
      <c r="BD44" s="15"/>
      <c r="BE44" s="15"/>
      <c r="BF44" s="15"/>
      <c r="BG44" s="15"/>
      <c r="BH44" s="15"/>
      <c r="BI44" s="15"/>
      <c r="BJ44" s="15"/>
      <c r="BK44" s="15"/>
      <c r="BL44" s="15"/>
    </row>
    <row r="45" spans="1:74" ht="15" customHeight="1">
      <c r="A45" s="170" t="s">
        <v>107</v>
      </c>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0"/>
      <c r="AR45" s="170"/>
      <c r="AS45" s="170"/>
      <c r="AT45" s="170"/>
      <c r="AU45" s="170"/>
      <c r="AV45" s="170"/>
      <c r="AW45" s="170"/>
      <c r="AX45" s="170"/>
      <c r="AY45" s="170"/>
      <c r="AZ45" s="170"/>
      <c r="BA45" s="21"/>
      <c r="BB45" s="21"/>
      <c r="BC45" s="21"/>
      <c r="BD45" s="21"/>
      <c r="BE45" s="21"/>
      <c r="BF45" s="21"/>
      <c r="BG45" s="21"/>
      <c r="BH45" s="21"/>
      <c r="BI45" s="5"/>
      <c r="BJ45" s="5"/>
      <c r="BK45" s="5"/>
      <c r="BL45" s="5"/>
    </row>
    <row r="46" spans="1:74" ht="13.5" customHeight="1">
      <c r="A46" s="93" t="s">
        <v>27</v>
      </c>
      <c r="B46" s="93"/>
      <c r="C46" s="93"/>
      <c r="D46" s="171" t="s">
        <v>25</v>
      </c>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3"/>
      <c r="AC46" s="93" t="s">
        <v>28</v>
      </c>
      <c r="AD46" s="93"/>
      <c r="AE46" s="93"/>
      <c r="AF46" s="93"/>
      <c r="AG46" s="93"/>
      <c r="AH46" s="93"/>
      <c r="AI46" s="93"/>
      <c r="AJ46" s="93"/>
      <c r="AK46" s="93" t="s">
        <v>29</v>
      </c>
      <c r="AL46" s="93"/>
      <c r="AM46" s="93"/>
      <c r="AN46" s="93"/>
      <c r="AO46" s="93"/>
      <c r="AP46" s="93"/>
      <c r="AQ46" s="93"/>
      <c r="AR46" s="93"/>
      <c r="AS46" s="93" t="s">
        <v>26</v>
      </c>
      <c r="AT46" s="93"/>
      <c r="AU46" s="93"/>
      <c r="AV46" s="93"/>
      <c r="AW46" s="93"/>
      <c r="AX46" s="93"/>
      <c r="AY46" s="93"/>
      <c r="AZ46" s="93"/>
      <c r="BA46" s="17"/>
      <c r="BB46" s="17"/>
      <c r="BC46" s="17"/>
      <c r="BD46" s="17"/>
      <c r="BE46" s="17"/>
      <c r="BF46" s="17"/>
      <c r="BG46" s="17"/>
      <c r="BH46" s="17"/>
    </row>
    <row r="47" spans="1:74" ht="13.5" customHeight="1">
      <c r="A47" s="93"/>
      <c r="B47" s="93"/>
      <c r="C47" s="93"/>
      <c r="D47" s="174"/>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6"/>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17"/>
      <c r="BB47" s="17"/>
      <c r="BC47" s="17"/>
      <c r="BD47" s="17"/>
      <c r="BE47" s="17"/>
      <c r="BF47" s="17"/>
      <c r="BG47" s="17"/>
      <c r="BH47" s="17"/>
    </row>
    <row r="48" spans="1:74" ht="15.75">
      <c r="A48" s="93">
        <v>1</v>
      </c>
      <c r="B48" s="93"/>
      <c r="C48" s="93"/>
      <c r="D48" s="123">
        <v>2</v>
      </c>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5"/>
      <c r="AC48" s="93">
        <v>3</v>
      </c>
      <c r="AD48" s="93"/>
      <c r="AE48" s="93"/>
      <c r="AF48" s="93"/>
      <c r="AG48" s="93"/>
      <c r="AH48" s="93"/>
      <c r="AI48" s="93"/>
      <c r="AJ48" s="93"/>
      <c r="AK48" s="93">
        <v>4</v>
      </c>
      <c r="AL48" s="93"/>
      <c r="AM48" s="93"/>
      <c r="AN48" s="93"/>
      <c r="AO48" s="93"/>
      <c r="AP48" s="93"/>
      <c r="AQ48" s="93"/>
      <c r="AR48" s="93"/>
      <c r="AS48" s="93">
        <v>5</v>
      </c>
      <c r="AT48" s="93"/>
      <c r="AU48" s="93"/>
      <c r="AV48" s="93"/>
      <c r="AW48" s="93"/>
      <c r="AX48" s="93"/>
      <c r="AY48" s="93"/>
      <c r="AZ48" s="93"/>
      <c r="BA48" s="17"/>
      <c r="BB48" s="17"/>
      <c r="BC48" s="17"/>
      <c r="BD48" s="17"/>
      <c r="BE48" s="17"/>
      <c r="BF48" s="17"/>
      <c r="BG48" s="17"/>
      <c r="BH48" s="17"/>
    </row>
    <row r="49" spans="1:74" s="4" customFormat="1" ht="12.75" hidden="1" customHeight="1">
      <c r="A49" s="210" t="s">
        <v>6</v>
      </c>
      <c r="B49" s="210"/>
      <c r="C49" s="210"/>
      <c r="D49" s="163" t="s">
        <v>7</v>
      </c>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5"/>
      <c r="AC49" s="211" t="s">
        <v>8</v>
      </c>
      <c r="AD49" s="211"/>
      <c r="AE49" s="211"/>
      <c r="AF49" s="211"/>
      <c r="AG49" s="211"/>
      <c r="AH49" s="211"/>
      <c r="AI49" s="211"/>
      <c r="AJ49" s="211"/>
      <c r="AK49" s="211" t="s">
        <v>9</v>
      </c>
      <c r="AL49" s="211"/>
      <c r="AM49" s="211"/>
      <c r="AN49" s="211"/>
      <c r="AO49" s="211"/>
      <c r="AP49" s="211"/>
      <c r="AQ49" s="211"/>
      <c r="AR49" s="211"/>
      <c r="AS49" s="213" t="s">
        <v>10</v>
      </c>
      <c r="AT49" s="211"/>
      <c r="AU49" s="211"/>
      <c r="AV49" s="211"/>
      <c r="AW49" s="211"/>
      <c r="AX49" s="211"/>
      <c r="AY49" s="211"/>
      <c r="AZ49" s="211"/>
      <c r="BA49" s="18"/>
      <c r="BB49" s="19"/>
      <c r="BC49" s="19"/>
      <c r="BD49" s="19"/>
      <c r="BE49" s="19"/>
      <c r="BF49" s="19"/>
      <c r="BG49" s="19"/>
      <c r="BH49" s="19"/>
      <c r="BV49" s="4" t="s">
        <v>13</v>
      </c>
    </row>
    <row r="50" spans="1:74" ht="59.25" customHeight="1">
      <c r="A50" s="210">
        <v>1</v>
      </c>
      <c r="B50" s="210"/>
      <c r="C50" s="210"/>
      <c r="D50" s="248" t="s">
        <v>223</v>
      </c>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50"/>
      <c r="AC50" s="117">
        <f>15061377+550000+960000-635420+750000+452000-276000</f>
        <v>16861957</v>
      </c>
      <c r="AD50" s="117"/>
      <c r="AE50" s="117"/>
      <c r="AF50" s="117"/>
      <c r="AG50" s="117"/>
      <c r="AH50" s="117"/>
      <c r="AI50" s="117"/>
      <c r="AJ50" s="117"/>
      <c r="AK50" s="117"/>
      <c r="AL50" s="117"/>
      <c r="AM50" s="117"/>
      <c r="AN50" s="117"/>
      <c r="AO50" s="117"/>
      <c r="AP50" s="117"/>
      <c r="AQ50" s="117"/>
      <c r="AR50" s="117"/>
      <c r="AS50" s="117">
        <f>AC50+AK50</f>
        <v>16861957</v>
      </c>
      <c r="AT50" s="117"/>
      <c r="AU50" s="117"/>
      <c r="AV50" s="117"/>
      <c r="AW50" s="117"/>
      <c r="AX50" s="117"/>
      <c r="AY50" s="117"/>
      <c r="AZ50" s="117"/>
      <c r="BA50" s="20"/>
      <c r="BB50" s="20"/>
      <c r="BC50" s="20"/>
      <c r="BD50" s="20"/>
      <c r="BE50" s="20"/>
      <c r="BF50" s="20"/>
      <c r="BG50" s="20"/>
      <c r="BH50" s="20"/>
      <c r="BV50" s="1" t="s">
        <v>14</v>
      </c>
    </row>
    <row r="51" spans="1:74" s="82" customFormat="1" ht="30.75" customHeight="1">
      <c r="A51" s="210">
        <v>2</v>
      </c>
      <c r="B51" s="210"/>
      <c r="C51" s="210"/>
      <c r="D51" s="248" t="s">
        <v>295</v>
      </c>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50"/>
      <c r="AC51" s="117">
        <v>4026000</v>
      </c>
      <c r="AD51" s="117"/>
      <c r="AE51" s="117"/>
      <c r="AF51" s="117"/>
      <c r="AG51" s="117"/>
      <c r="AH51" s="117"/>
      <c r="AI51" s="117"/>
      <c r="AJ51" s="117"/>
      <c r="AK51" s="117"/>
      <c r="AL51" s="117"/>
      <c r="AM51" s="117"/>
      <c r="AN51" s="117"/>
      <c r="AO51" s="117"/>
      <c r="AP51" s="117"/>
      <c r="AQ51" s="117"/>
      <c r="AR51" s="117"/>
      <c r="AS51" s="117">
        <f t="shared" ref="AS51:AS52" si="0">AC51+AK51</f>
        <v>4026000</v>
      </c>
      <c r="AT51" s="117"/>
      <c r="AU51" s="117"/>
      <c r="AV51" s="117"/>
      <c r="AW51" s="117"/>
      <c r="AX51" s="117"/>
      <c r="AY51" s="117"/>
      <c r="AZ51" s="117"/>
      <c r="BA51" s="20"/>
      <c r="BB51" s="20"/>
      <c r="BC51" s="20"/>
      <c r="BD51" s="20"/>
      <c r="BE51" s="20"/>
      <c r="BF51" s="20"/>
      <c r="BG51" s="20"/>
      <c r="BH51" s="20"/>
    </row>
    <row r="52" spans="1:74" s="82" customFormat="1" ht="30.75" customHeight="1">
      <c r="A52" s="210">
        <v>3</v>
      </c>
      <c r="B52" s="210"/>
      <c r="C52" s="210"/>
      <c r="D52" s="248" t="s">
        <v>296</v>
      </c>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50"/>
      <c r="AC52" s="117"/>
      <c r="AD52" s="117"/>
      <c r="AE52" s="117"/>
      <c r="AF52" s="117"/>
      <c r="AG52" s="117"/>
      <c r="AH52" s="117"/>
      <c r="AI52" s="117"/>
      <c r="AJ52" s="117"/>
      <c r="AK52" s="117">
        <f>99000+629000</f>
        <v>728000</v>
      </c>
      <c r="AL52" s="117"/>
      <c r="AM52" s="117"/>
      <c r="AN52" s="117"/>
      <c r="AO52" s="117"/>
      <c r="AP52" s="117"/>
      <c r="AQ52" s="117"/>
      <c r="AR52" s="117"/>
      <c r="AS52" s="117">
        <f t="shared" si="0"/>
        <v>728000</v>
      </c>
      <c r="AT52" s="117"/>
      <c r="AU52" s="117"/>
      <c r="AV52" s="117"/>
      <c r="AW52" s="117"/>
      <c r="AX52" s="117"/>
      <c r="AY52" s="117"/>
      <c r="AZ52" s="117"/>
      <c r="BA52" s="20"/>
      <c r="BB52" s="20"/>
      <c r="BC52" s="20"/>
      <c r="BD52" s="20"/>
      <c r="BE52" s="20"/>
      <c r="BF52" s="20"/>
      <c r="BG52" s="20"/>
      <c r="BH52" s="20"/>
    </row>
    <row r="53" spans="1:74" s="45" customFormat="1" ht="15.75">
      <c r="A53" s="101"/>
      <c r="B53" s="101"/>
      <c r="C53" s="101"/>
      <c r="D53" s="102" t="s">
        <v>66</v>
      </c>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4"/>
      <c r="AC53" s="109">
        <f>SUM(AC50:AJ52)</f>
        <v>20887957</v>
      </c>
      <c r="AD53" s="109"/>
      <c r="AE53" s="109"/>
      <c r="AF53" s="109"/>
      <c r="AG53" s="109"/>
      <c r="AH53" s="109"/>
      <c r="AI53" s="109"/>
      <c r="AJ53" s="109"/>
      <c r="AK53" s="109">
        <f>SUM(AK50:AR52)</f>
        <v>728000</v>
      </c>
      <c r="AL53" s="109"/>
      <c r="AM53" s="109"/>
      <c r="AN53" s="109"/>
      <c r="AO53" s="109"/>
      <c r="AP53" s="109"/>
      <c r="AQ53" s="109"/>
      <c r="AR53" s="109"/>
      <c r="AS53" s="109">
        <f>AC53+AK53</f>
        <v>21615957</v>
      </c>
      <c r="AT53" s="109"/>
      <c r="AU53" s="109"/>
      <c r="AV53" s="109"/>
      <c r="AW53" s="109"/>
      <c r="AX53" s="109"/>
      <c r="AY53" s="109"/>
      <c r="AZ53" s="109"/>
      <c r="BA53" s="65"/>
      <c r="BB53" s="65"/>
      <c r="BC53" s="65"/>
      <c r="BD53" s="65"/>
      <c r="BE53" s="65"/>
      <c r="BF53" s="65"/>
      <c r="BG53" s="65"/>
      <c r="BH53" s="65"/>
    </row>
    <row r="55" spans="1:74" ht="15.75" customHeight="1">
      <c r="A55" s="177" t="s">
        <v>41</v>
      </c>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c r="BJ55" s="177"/>
      <c r="BK55" s="177"/>
      <c r="BL55" s="177"/>
    </row>
    <row r="56" spans="1:74" ht="15" customHeight="1">
      <c r="A56" s="170" t="s">
        <v>107</v>
      </c>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0"/>
      <c r="AV56" s="170"/>
      <c r="AW56" s="170"/>
      <c r="AX56" s="170"/>
      <c r="AY56" s="170"/>
      <c r="AZ56" s="5"/>
      <c r="BA56" s="5"/>
      <c r="BB56" s="5"/>
      <c r="BC56" s="5"/>
      <c r="BD56" s="5"/>
      <c r="BE56" s="5"/>
      <c r="BF56" s="5"/>
      <c r="BG56" s="5"/>
      <c r="BH56" s="5"/>
      <c r="BI56" s="5"/>
      <c r="BJ56" s="5"/>
      <c r="BK56" s="5"/>
      <c r="BL56" s="5"/>
    </row>
    <row r="57" spans="1:74" s="61" customFormat="1" ht="15" customHeight="1">
      <c r="A57" s="93" t="s">
        <v>27</v>
      </c>
      <c r="B57" s="93"/>
      <c r="C57" s="93"/>
      <c r="D57" s="171" t="s">
        <v>33</v>
      </c>
      <c r="E57" s="172"/>
      <c r="F57" s="172"/>
      <c r="G57" s="172"/>
      <c r="H57" s="172"/>
      <c r="I57" s="172"/>
      <c r="J57" s="172"/>
      <c r="K57" s="172"/>
      <c r="L57" s="172"/>
      <c r="M57" s="172"/>
      <c r="N57" s="172"/>
      <c r="O57" s="172"/>
      <c r="P57" s="172"/>
      <c r="Q57" s="172"/>
      <c r="R57" s="172"/>
      <c r="S57" s="172"/>
      <c r="T57" s="172"/>
      <c r="U57" s="172"/>
      <c r="V57" s="172"/>
      <c r="W57" s="172"/>
      <c r="X57" s="172"/>
      <c r="Y57" s="172"/>
      <c r="Z57" s="172"/>
      <c r="AA57" s="173"/>
      <c r="AB57" s="93" t="s">
        <v>28</v>
      </c>
      <c r="AC57" s="93"/>
      <c r="AD57" s="93"/>
      <c r="AE57" s="93"/>
      <c r="AF57" s="93"/>
      <c r="AG57" s="93"/>
      <c r="AH57" s="93"/>
      <c r="AI57" s="93"/>
      <c r="AJ57" s="93" t="s">
        <v>29</v>
      </c>
      <c r="AK57" s="93"/>
      <c r="AL57" s="93"/>
      <c r="AM57" s="93"/>
      <c r="AN57" s="93"/>
      <c r="AO57" s="93"/>
      <c r="AP57" s="93"/>
      <c r="AQ57" s="93"/>
      <c r="AR57" s="93" t="s">
        <v>26</v>
      </c>
      <c r="AS57" s="93"/>
      <c r="AT57" s="93"/>
      <c r="AU57" s="93"/>
      <c r="AV57" s="93"/>
      <c r="AW57" s="93"/>
      <c r="AX57" s="93"/>
      <c r="AY57" s="93"/>
    </row>
    <row r="58" spans="1:74" s="61" customFormat="1" ht="15" customHeight="1">
      <c r="A58" s="93"/>
      <c r="B58" s="93"/>
      <c r="C58" s="93"/>
      <c r="D58" s="174"/>
      <c r="E58" s="175"/>
      <c r="F58" s="175"/>
      <c r="G58" s="175"/>
      <c r="H58" s="175"/>
      <c r="I58" s="175"/>
      <c r="J58" s="175"/>
      <c r="K58" s="175"/>
      <c r="L58" s="175"/>
      <c r="M58" s="175"/>
      <c r="N58" s="175"/>
      <c r="O58" s="175"/>
      <c r="P58" s="175"/>
      <c r="Q58" s="175"/>
      <c r="R58" s="175"/>
      <c r="S58" s="175"/>
      <c r="T58" s="175"/>
      <c r="U58" s="175"/>
      <c r="V58" s="175"/>
      <c r="W58" s="175"/>
      <c r="X58" s="175"/>
      <c r="Y58" s="175"/>
      <c r="Z58" s="175"/>
      <c r="AA58" s="176"/>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row>
    <row r="59" spans="1:74" ht="15.75" customHeight="1">
      <c r="A59" s="93">
        <v>1</v>
      </c>
      <c r="B59" s="93"/>
      <c r="C59" s="93"/>
      <c r="D59" s="123">
        <v>2</v>
      </c>
      <c r="E59" s="124"/>
      <c r="F59" s="124"/>
      <c r="G59" s="124"/>
      <c r="H59" s="124"/>
      <c r="I59" s="124"/>
      <c r="J59" s="124"/>
      <c r="K59" s="124"/>
      <c r="L59" s="124"/>
      <c r="M59" s="124"/>
      <c r="N59" s="124"/>
      <c r="O59" s="124"/>
      <c r="P59" s="124"/>
      <c r="Q59" s="124"/>
      <c r="R59" s="124"/>
      <c r="S59" s="124"/>
      <c r="T59" s="124"/>
      <c r="U59" s="124"/>
      <c r="V59" s="124"/>
      <c r="W59" s="124"/>
      <c r="X59" s="124"/>
      <c r="Y59" s="124"/>
      <c r="Z59" s="124"/>
      <c r="AA59" s="125"/>
      <c r="AB59" s="93">
        <v>3</v>
      </c>
      <c r="AC59" s="93"/>
      <c r="AD59" s="93"/>
      <c r="AE59" s="93"/>
      <c r="AF59" s="93"/>
      <c r="AG59" s="93"/>
      <c r="AH59" s="93"/>
      <c r="AI59" s="93"/>
      <c r="AJ59" s="93">
        <v>4</v>
      </c>
      <c r="AK59" s="93"/>
      <c r="AL59" s="93"/>
      <c r="AM59" s="93"/>
      <c r="AN59" s="93"/>
      <c r="AO59" s="93"/>
      <c r="AP59" s="93"/>
      <c r="AQ59" s="93"/>
      <c r="AR59" s="93">
        <v>5</v>
      </c>
      <c r="AS59" s="93"/>
      <c r="AT59" s="93"/>
      <c r="AU59" s="93"/>
      <c r="AV59" s="93"/>
      <c r="AW59" s="93"/>
      <c r="AX59" s="93"/>
      <c r="AY59" s="93"/>
    </row>
    <row r="60" spans="1:74" ht="12.75" hidden="1" customHeight="1">
      <c r="A60" s="210" t="s">
        <v>6</v>
      </c>
      <c r="B60" s="210"/>
      <c r="C60" s="210"/>
      <c r="D60" s="166" t="s">
        <v>7</v>
      </c>
      <c r="E60" s="167"/>
      <c r="F60" s="167"/>
      <c r="G60" s="167"/>
      <c r="H60" s="167"/>
      <c r="I60" s="167"/>
      <c r="J60" s="167"/>
      <c r="K60" s="167"/>
      <c r="L60" s="167"/>
      <c r="M60" s="167"/>
      <c r="N60" s="167"/>
      <c r="O60" s="167"/>
      <c r="P60" s="167"/>
      <c r="Q60" s="167"/>
      <c r="R60" s="167"/>
      <c r="S60" s="167"/>
      <c r="T60" s="167"/>
      <c r="U60" s="167"/>
      <c r="V60" s="167"/>
      <c r="W60" s="167"/>
      <c r="X60" s="167"/>
      <c r="Y60" s="167"/>
      <c r="Z60" s="167"/>
      <c r="AA60" s="168"/>
      <c r="AB60" s="211" t="s">
        <v>8</v>
      </c>
      <c r="AC60" s="211"/>
      <c r="AD60" s="211"/>
      <c r="AE60" s="211"/>
      <c r="AF60" s="211"/>
      <c r="AG60" s="211"/>
      <c r="AH60" s="211"/>
      <c r="AI60" s="211"/>
      <c r="AJ60" s="211" t="s">
        <v>9</v>
      </c>
      <c r="AK60" s="211"/>
      <c r="AL60" s="211"/>
      <c r="AM60" s="211"/>
      <c r="AN60" s="211"/>
      <c r="AO60" s="211"/>
      <c r="AP60" s="211"/>
      <c r="AQ60" s="211"/>
      <c r="AR60" s="211" t="s">
        <v>10</v>
      </c>
      <c r="AS60" s="211"/>
      <c r="AT60" s="211"/>
      <c r="AU60" s="211"/>
      <c r="AV60" s="211"/>
      <c r="AW60" s="211"/>
      <c r="AX60" s="211"/>
      <c r="AY60" s="211"/>
      <c r="BV60" s="1" t="s">
        <v>15</v>
      </c>
    </row>
    <row r="61" spans="1:74" ht="21" customHeight="1">
      <c r="A61" s="210">
        <v>1</v>
      </c>
      <c r="B61" s="210"/>
      <c r="C61" s="210"/>
      <c r="D61" s="228" t="s">
        <v>132</v>
      </c>
      <c r="E61" s="229"/>
      <c r="F61" s="229"/>
      <c r="G61" s="229"/>
      <c r="H61" s="229"/>
      <c r="I61" s="229"/>
      <c r="J61" s="229"/>
      <c r="K61" s="229"/>
      <c r="L61" s="229"/>
      <c r="M61" s="229"/>
      <c r="N61" s="229"/>
      <c r="O61" s="229"/>
      <c r="P61" s="229"/>
      <c r="Q61" s="229"/>
      <c r="R61" s="229"/>
      <c r="S61" s="229"/>
      <c r="T61" s="229"/>
      <c r="U61" s="229"/>
      <c r="V61" s="229"/>
      <c r="W61" s="229"/>
      <c r="X61" s="229"/>
      <c r="Y61" s="229"/>
      <c r="Z61" s="229"/>
      <c r="AA61" s="230"/>
      <c r="AB61" s="117">
        <f>AC53</f>
        <v>20887957</v>
      </c>
      <c r="AC61" s="117"/>
      <c r="AD61" s="117"/>
      <c r="AE61" s="117"/>
      <c r="AF61" s="117"/>
      <c r="AG61" s="117"/>
      <c r="AH61" s="117"/>
      <c r="AI61" s="117"/>
      <c r="AJ61" s="117">
        <f>AK53</f>
        <v>728000</v>
      </c>
      <c r="AK61" s="117"/>
      <c r="AL61" s="117"/>
      <c r="AM61" s="117"/>
      <c r="AN61" s="117"/>
      <c r="AO61" s="117"/>
      <c r="AP61" s="117"/>
      <c r="AQ61" s="117"/>
      <c r="AR61" s="117">
        <f>AB61+AJ61</f>
        <v>21615957</v>
      </c>
      <c r="AS61" s="117"/>
      <c r="AT61" s="117"/>
      <c r="AU61" s="117"/>
      <c r="AV61" s="117"/>
      <c r="AW61" s="117"/>
      <c r="AX61" s="117"/>
      <c r="AY61" s="117"/>
      <c r="BV61" s="1" t="s">
        <v>16</v>
      </c>
    </row>
    <row r="62" spans="1:74" s="4" customFormat="1" ht="16.5" customHeight="1">
      <c r="A62" s="212"/>
      <c r="B62" s="212"/>
      <c r="C62" s="212"/>
      <c r="D62" s="102" t="s">
        <v>26</v>
      </c>
      <c r="E62" s="103"/>
      <c r="F62" s="103"/>
      <c r="G62" s="103"/>
      <c r="H62" s="103"/>
      <c r="I62" s="103"/>
      <c r="J62" s="103"/>
      <c r="K62" s="103"/>
      <c r="L62" s="103"/>
      <c r="M62" s="103"/>
      <c r="N62" s="103"/>
      <c r="O62" s="103"/>
      <c r="P62" s="103"/>
      <c r="Q62" s="103"/>
      <c r="R62" s="103"/>
      <c r="S62" s="103"/>
      <c r="T62" s="103"/>
      <c r="U62" s="103"/>
      <c r="V62" s="103"/>
      <c r="W62" s="103"/>
      <c r="X62" s="103"/>
      <c r="Y62" s="103"/>
      <c r="Z62" s="103"/>
      <c r="AA62" s="104"/>
      <c r="AB62" s="109">
        <f>AB61</f>
        <v>20887957</v>
      </c>
      <c r="AC62" s="109"/>
      <c r="AD62" s="109"/>
      <c r="AE62" s="109"/>
      <c r="AF62" s="109"/>
      <c r="AG62" s="109"/>
      <c r="AH62" s="109"/>
      <c r="AI62" s="109"/>
      <c r="AJ62" s="109">
        <f>AJ61</f>
        <v>728000</v>
      </c>
      <c r="AK62" s="109"/>
      <c r="AL62" s="109"/>
      <c r="AM62" s="109"/>
      <c r="AN62" s="109"/>
      <c r="AO62" s="109"/>
      <c r="AP62" s="109"/>
      <c r="AQ62" s="109"/>
      <c r="AR62" s="109">
        <f>AB62+AJ62</f>
        <v>21615957</v>
      </c>
      <c r="AS62" s="109"/>
      <c r="AT62" s="109"/>
      <c r="AU62" s="109"/>
      <c r="AV62" s="109"/>
      <c r="AW62" s="109"/>
      <c r="AX62" s="109"/>
      <c r="AY62" s="109"/>
    </row>
    <row r="63" spans="1:74" ht="57.75" customHeight="1"/>
    <row r="64" spans="1:74" ht="15.75" customHeight="1">
      <c r="A64" s="184" t="s">
        <v>42</v>
      </c>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4"/>
      <c r="AK64" s="184"/>
      <c r="AL64" s="184"/>
      <c r="AM64" s="184"/>
      <c r="AN64" s="184"/>
      <c r="AO64" s="184"/>
      <c r="AP64" s="184"/>
      <c r="AQ64" s="184"/>
      <c r="AR64" s="184"/>
      <c r="AS64" s="184"/>
      <c r="AT64" s="184"/>
      <c r="AU64" s="184"/>
      <c r="AV64" s="184"/>
      <c r="AW64" s="184"/>
      <c r="AX64" s="184"/>
      <c r="AY64" s="184"/>
      <c r="AZ64" s="184"/>
      <c r="BA64" s="184"/>
      <c r="BB64" s="184"/>
      <c r="BC64" s="184"/>
      <c r="BD64" s="184"/>
      <c r="BE64" s="184"/>
      <c r="BF64" s="184"/>
      <c r="BG64" s="184"/>
      <c r="BH64" s="184"/>
      <c r="BI64" s="184"/>
      <c r="BJ64" s="184"/>
      <c r="BK64" s="184"/>
      <c r="BL64" s="184"/>
    </row>
    <row r="65" spans="1:77" ht="30" customHeight="1">
      <c r="A65" s="93" t="s">
        <v>27</v>
      </c>
      <c r="B65" s="93"/>
      <c r="C65" s="93"/>
      <c r="D65" s="93"/>
      <c r="E65" s="93"/>
      <c r="F65" s="93"/>
      <c r="G65" s="123" t="s">
        <v>43</v>
      </c>
      <c r="H65" s="124"/>
      <c r="I65" s="124"/>
      <c r="J65" s="124"/>
      <c r="K65" s="124"/>
      <c r="L65" s="124"/>
      <c r="M65" s="124"/>
      <c r="N65" s="124"/>
      <c r="O65" s="124"/>
      <c r="P65" s="124"/>
      <c r="Q65" s="124"/>
      <c r="R65" s="124"/>
      <c r="S65" s="124"/>
      <c r="T65" s="124"/>
      <c r="U65" s="124"/>
      <c r="V65" s="124"/>
      <c r="W65" s="124"/>
      <c r="X65" s="124"/>
      <c r="Y65" s="125"/>
      <c r="Z65" s="93" t="s">
        <v>2</v>
      </c>
      <c r="AA65" s="93"/>
      <c r="AB65" s="93"/>
      <c r="AC65" s="93"/>
      <c r="AD65" s="93"/>
      <c r="AE65" s="93" t="s">
        <v>1</v>
      </c>
      <c r="AF65" s="93"/>
      <c r="AG65" s="93"/>
      <c r="AH65" s="93"/>
      <c r="AI65" s="93"/>
      <c r="AJ65" s="93"/>
      <c r="AK65" s="93"/>
      <c r="AL65" s="93"/>
      <c r="AM65" s="93"/>
      <c r="AN65" s="93"/>
      <c r="AO65" s="123" t="s">
        <v>28</v>
      </c>
      <c r="AP65" s="124"/>
      <c r="AQ65" s="124"/>
      <c r="AR65" s="124"/>
      <c r="AS65" s="124"/>
      <c r="AT65" s="124"/>
      <c r="AU65" s="124"/>
      <c r="AV65" s="125"/>
      <c r="AW65" s="123" t="s">
        <v>29</v>
      </c>
      <c r="AX65" s="124"/>
      <c r="AY65" s="124"/>
      <c r="AZ65" s="124"/>
      <c r="BA65" s="124"/>
      <c r="BB65" s="124"/>
      <c r="BC65" s="124"/>
      <c r="BD65" s="125"/>
      <c r="BE65" s="123" t="s">
        <v>26</v>
      </c>
      <c r="BF65" s="124"/>
      <c r="BG65" s="124"/>
      <c r="BH65" s="124"/>
      <c r="BI65" s="124"/>
      <c r="BJ65" s="124"/>
      <c r="BK65" s="124"/>
      <c r="BL65" s="125"/>
    </row>
    <row r="66" spans="1:77" ht="15.75" customHeight="1">
      <c r="A66" s="210">
        <v>1</v>
      </c>
      <c r="B66" s="210"/>
      <c r="C66" s="210"/>
      <c r="D66" s="210"/>
      <c r="E66" s="210"/>
      <c r="F66" s="210"/>
      <c r="G66" s="163">
        <v>2</v>
      </c>
      <c r="H66" s="164"/>
      <c r="I66" s="164"/>
      <c r="J66" s="164"/>
      <c r="K66" s="164"/>
      <c r="L66" s="164"/>
      <c r="M66" s="164"/>
      <c r="N66" s="164"/>
      <c r="O66" s="164"/>
      <c r="P66" s="164"/>
      <c r="Q66" s="164"/>
      <c r="R66" s="164"/>
      <c r="S66" s="164"/>
      <c r="T66" s="164"/>
      <c r="U66" s="164"/>
      <c r="V66" s="164"/>
      <c r="W66" s="164"/>
      <c r="X66" s="164"/>
      <c r="Y66" s="165"/>
      <c r="Z66" s="210">
        <v>3</v>
      </c>
      <c r="AA66" s="210"/>
      <c r="AB66" s="210"/>
      <c r="AC66" s="210"/>
      <c r="AD66" s="210"/>
      <c r="AE66" s="210">
        <v>4</v>
      </c>
      <c r="AF66" s="210"/>
      <c r="AG66" s="210"/>
      <c r="AH66" s="210"/>
      <c r="AI66" s="210"/>
      <c r="AJ66" s="210"/>
      <c r="AK66" s="210"/>
      <c r="AL66" s="210"/>
      <c r="AM66" s="210"/>
      <c r="AN66" s="210"/>
      <c r="AO66" s="210">
        <v>5</v>
      </c>
      <c r="AP66" s="210"/>
      <c r="AQ66" s="210"/>
      <c r="AR66" s="210"/>
      <c r="AS66" s="210"/>
      <c r="AT66" s="210"/>
      <c r="AU66" s="210"/>
      <c r="AV66" s="210"/>
      <c r="AW66" s="210">
        <v>6</v>
      </c>
      <c r="AX66" s="210"/>
      <c r="AY66" s="210"/>
      <c r="AZ66" s="210"/>
      <c r="BA66" s="210"/>
      <c r="BB66" s="210"/>
      <c r="BC66" s="210"/>
      <c r="BD66" s="210"/>
      <c r="BE66" s="210">
        <v>7</v>
      </c>
      <c r="BF66" s="210"/>
      <c r="BG66" s="210"/>
      <c r="BH66" s="210"/>
      <c r="BI66" s="210"/>
      <c r="BJ66" s="210"/>
      <c r="BK66" s="210"/>
      <c r="BL66" s="210"/>
    </row>
    <row r="67" spans="1:77" ht="12.75" hidden="1" customHeight="1">
      <c r="A67" s="210" t="s">
        <v>32</v>
      </c>
      <c r="B67" s="210"/>
      <c r="C67" s="210"/>
      <c r="D67" s="210"/>
      <c r="E67" s="210"/>
      <c r="F67" s="210"/>
      <c r="G67" s="166" t="s">
        <v>7</v>
      </c>
      <c r="H67" s="167"/>
      <c r="I67" s="167"/>
      <c r="J67" s="167"/>
      <c r="K67" s="167"/>
      <c r="L67" s="167"/>
      <c r="M67" s="167"/>
      <c r="N67" s="167"/>
      <c r="O67" s="167"/>
      <c r="P67" s="167"/>
      <c r="Q67" s="167"/>
      <c r="R67" s="167"/>
      <c r="S67" s="167"/>
      <c r="T67" s="167"/>
      <c r="U67" s="167"/>
      <c r="V67" s="167"/>
      <c r="W67" s="167"/>
      <c r="X67" s="167"/>
      <c r="Y67" s="168"/>
      <c r="Z67" s="210" t="s">
        <v>19</v>
      </c>
      <c r="AA67" s="210"/>
      <c r="AB67" s="210"/>
      <c r="AC67" s="210"/>
      <c r="AD67" s="210"/>
      <c r="AE67" s="246" t="s">
        <v>31</v>
      </c>
      <c r="AF67" s="246"/>
      <c r="AG67" s="246"/>
      <c r="AH67" s="246"/>
      <c r="AI67" s="246"/>
      <c r="AJ67" s="246"/>
      <c r="AK67" s="246"/>
      <c r="AL67" s="246"/>
      <c r="AM67" s="246"/>
      <c r="AN67" s="166"/>
      <c r="AO67" s="211" t="s">
        <v>8</v>
      </c>
      <c r="AP67" s="211"/>
      <c r="AQ67" s="211"/>
      <c r="AR67" s="211"/>
      <c r="AS67" s="211"/>
      <c r="AT67" s="211"/>
      <c r="AU67" s="211"/>
      <c r="AV67" s="211"/>
      <c r="AW67" s="211" t="s">
        <v>30</v>
      </c>
      <c r="AX67" s="211"/>
      <c r="AY67" s="211"/>
      <c r="AZ67" s="211"/>
      <c r="BA67" s="211"/>
      <c r="BB67" s="211"/>
      <c r="BC67" s="211"/>
      <c r="BD67" s="211"/>
      <c r="BE67" s="211" t="s">
        <v>68</v>
      </c>
      <c r="BF67" s="211"/>
      <c r="BG67" s="211"/>
      <c r="BH67" s="211"/>
      <c r="BI67" s="211"/>
      <c r="BJ67" s="211"/>
      <c r="BK67" s="211"/>
      <c r="BL67" s="211"/>
      <c r="BV67" s="1" t="s">
        <v>17</v>
      </c>
    </row>
    <row r="68" spans="1:77" s="4" customFormat="1" ht="17.25" customHeight="1">
      <c r="A68" s="139">
        <v>0</v>
      </c>
      <c r="B68" s="140"/>
      <c r="C68" s="140"/>
      <c r="D68" s="140"/>
      <c r="E68" s="140"/>
      <c r="F68" s="141"/>
      <c r="G68" s="114" t="s">
        <v>67</v>
      </c>
      <c r="H68" s="148"/>
      <c r="I68" s="148"/>
      <c r="J68" s="148"/>
      <c r="K68" s="148"/>
      <c r="L68" s="148"/>
      <c r="M68" s="148"/>
      <c r="N68" s="148"/>
      <c r="O68" s="148"/>
      <c r="P68" s="148"/>
      <c r="Q68" s="148"/>
      <c r="R68" s="148"/>
      <c r="S68" s="148"/>
      <c r="T68" s="148"/>
      <c r="U68" s="148"/>
      <c r="V68" s="148"/>
      <c r="W68" s="148"/>
      <c r="X68" s="148"/>
      <c r="Y68" s="149"/>
      <c r="Z68" s="145"/>
      <c r="AA68" s="146"/>
      <c r="AB68" s="146"/>
      <c r="AC68" s="146"/>
      <c r="AD68" s="147"/>
      <c r="AE68" s="114"/>
      <c r="AF68" s="148"/>
      <c r="AG68" s="148"/>
      <c r="AH68" s="148"/>
      <c r="AI68" s="148"/>
      <c r="AJ68" s="148"/>
      <c r="AK68" s="148"/>
      <c r="AL68" s="148"/>
      <c r="AM68" s="148"/>
      <c r="AN68" s="149"/>
      <c r="AO68" s="150"/>
      <c r="AP68" s="151"/>
      <c r="AQ68" s="151"/>
      <c r="AR68" s="151"/>
      <c r="AS68" s="151"/>
      <c r="AT68" s="151"/>
      <c r="AU68" s="151"/>
      <c r="AV68" s="152"/>
      <c r="AW68" s="150"/>
      <c r="AX68" s="151"/>
      <c r="AY68" s="151"/>
      <c r="AZ68" s="151"/>
      <c r="BA68" s="151"/>
      <c r="BB68" s="151"/>
      <c r="BC68" s="151"/>
      <c r="BD68" s="152"/>
      <c r="BE68" s="150"/>
      <c r="BF68" s="151"/>
      <c r="BG68" s="151"/>
      <c r="BH68" s="151"/>
      <c r="BI68" s="151"/>
      <c r="BJ68" s="151"/>
      <c r="BK68" s="151"/>
      <c r="BL68" s="152"/>
      <c r="BV68" s="4" t="s">
        <v>18</v>
      </c>
    </row>
    <row r="69" spans="1:77" ht="44.25" customHeight="1">
      <c r="A69" s="123">
        <v>1</v>
      </c>
      <c r="B69" s="124"/>
      <c r="C69" s="124"/>
      <c r="D69" s="124"/>
      <c r="E69" s="124"/>
      <c r="F69" s="125"/>
      <c r="G69" s="94" t="s">
        <v>162</v>
      </c>
      <c r="H69" s="126"/>
      <c r="I69" s="126"/>
      <c r="J69" s="126"/>
      <c r="K69" s="126"/>
      <c r="L69" s="126"/>
      <c r="M69" s="126"/>
      <c r="N69" s="126"/>
      <c r="O69" s="126"/>
      <c r="P69" s="126"/>
      <c r="Q69" s="126"/>
      <c r="R69" s="126"/>
      <c r="S69" s="126"/>
      <c r="T69" s="126"/>
      <c r="U69" s="126"/>
      <c r="V69" s="126"/>
      <c r="W69" s="126"/>
      <c r="X69" s="126"/>
      <c r="Y69" s="127"/>
      <c r="Z69" s="128" t="s">
        <v>70</v>
      </c>
      <c r="AA69" s="129"/>
      <c r="AB69" s="129"/>
      <c r="AC69" s="129"/>
      <c r="AD69" s="130"/>
      <c r="AE69" s="238" t="s">
        <v>241</v>
      </c>
      <c r="AF69" s="244"/>
      <c r="AG69" s="244"/>
      <c r="AH69" s="244"/>
      <c r="AI69" s="244"/>
      <c r="AJ69" s="244"/>
      <c r="AK69" s="244"/>
      <c r="AL69" s="244"/>
      <c r="AM69" s="244"/>
      <c r="AN69" s="245"/>
      <c r="AO69" s="258">
        <f>5056-2200-2120</f>
        <v>736</v>
      </c>
      <c r="AP69" s="259"/>
      <c r="AQ69" s="259"/>
      <c r="AR69" s="259"/>
      <c r="AS69" s="259"/>
      <c r="AT69" s="259"/>
      <c r="AU69" s="259"/>
      <c r="AV69" s="260"/>
      <c r="AW69" s="110">
        <v>0</v>
      </c>
      <c r="AX69" s="111"/>
      <c r="AY69" s="111"/>
      <c r="AZ69" s="111"/>
      <c r="BA69" s="111"/>
      <c r="BB69" s="111"/>
      <c r="BC69" s="111"/>
      <c r="BD69" s="112"/>
      <c r="BE69" s="110">
        <f>AO69</f>
        <v>736</v>
      </c>
      <c r="BF69" s="111"/>
      <c r="BG69" s="111"/>
      <c r="BH69" s="111"/>
      <c r="BI69" s="111"/>
      <c r="BJ69" s="111"/>
      <c r="BK69" s="111"/>
      <c r="BL69" s="112"/>
    </row>
    <row r="70" spans="1:77" ht="46.5" customHeight="1">
      <c r="A70" s="123">
        <v>2</v>
      </c>
      <c r="B70" s="124"/>
      <c r="C70" s="124"/>
      <c r="D70" s="124"/>
      <c r="E70" s="124"/>
      <c r="F70" s="125"/>
      <c r="G70" s="94" t="s">
        <v>242</v>
      </c>
      <c r="H70" s="126"/>
      <c r="I70" s="126"/>
      <c r="J70" s="126"/>
      <c r="K70" s="126"/>
      <c r="L70" s="126"/>
      <c r="M70" s="126"/>
      <c r="N70" s="126"/>
      <c r="O70" s="126"/>
      <c r="P70" s="126"/>
      <c r="Q70" s="126"/>
      <c r="R70" s="126"/>
      <c r="S70" s="126"/>
      <c r="T70" s="126"/>
      <c r="U70" s="126"/>
      <c r="V70" s="126"/>
      <c r="W70" s="126"/>
      <c r="X70" s="126"/>
      <c r="Y70" s="127"/>
      <c r="Z70" s="128" t="s">
        <v>70</v>
      </c>
      <c r="AA70" s="129"/>
      <c r="AB70" s="129"/>
      <c r="AC70" s="129"/>
      <c r="AD70" s="130"/>
      <c r="AE70" s="238" t="s">
        <v>241</v>
      </c>
      <c r="AF70" s="244"/>
      <c r="AG70" s="244"/>
      <c r="AH70" s="244"/>
      <c r="AI70" s="244"/>
      <c r="AJ70" s="244"/>
      <c r="AK70" s="244"/>
      <c r="AL70" s="244"/>
      <c r="AM70" s="244"/>
      <c r="AN70" s="245"/>
      <c r="AO70" s="261">
        <f>62+5</f>
        <v>67</v>
      </c>
      <c r="AP70" s="262"/>
      <c r="AQ70" s="262"/>
      <c r="AR70" s="262"/>
      <c r="AS70" s="262"/>
      <c r="AT70" s="262"/>
      <c r="AU70" s="262"/>
      <c r="AV70" s="263"/>
      <c r="AW70" s="110">
        <v>0</v>
      </c>
      <c r="AX70" s="111"/>
      <c r="AY70" s="111"/>
      <c r="AZ70" s="111"/>
      <c r="BA70" s="111"/>
      <c r="BB70" s="111"/>
      <c r="BC70" s="111"/>
      <c r="BD70" s="112"/>
      <c r="BE70" s="110">
        <f t="shared" ref="BE70:BE74" si="1">AO70</f>
        <v>67</v>
      </c>
      <c r="BF70" s="111"/>
      <c r="BG70" s="111"/>
      <c r="BH70" s="111"/>
      <c r="BI70" s="111"/>
      <c r="BJ70" s="111"/>
      <c r="BK70" s="111"/>
      <c r="BL70" s="112"/>
    </row>
    <row r="71" spans="1:77" ht="45" customHeight="1">
      <c r="A71" s="93">
        <v>3</v>
      </c>
      <c r="B71" s="93"/>
      <c r="C71" s="93"/>
      <c r="D71" s="93"/>
      <c r="E71" s="93"/>
      <c r="F71" s="93"/>
      <c r="G71" s="94" t="s">
        <v>163</v>
      </c>
      <c r="H71" s="95"/>
      <c r="I71" s="95"/>
      <c r="J71" s="95"/>
      <c r="K71" s="95"/>
      <c r="L71" s="95"/>
      <c r="M71" s="95"/>
      <c r="N71" s="95"/>
      <c r="O71" s="95"/>
      <c r="P71" s="95"/>
      <c r="Q71" s="95"/>
      <c r="R71" s="95"/>
      <c r="S71" s="95"/>
      <c r="T71" s="95"/>
      <c r="U71" s="95"/>
      <c r="V71" s="95"/>
      <c r="W71" s="95"/>
      <c r="X71" s="95"/>
      <c r="Y71" s="96"/>
      <c r="Z71" s="97" t="s">
        <v>76</v>
      </c>
      <c r="AA71" s="97"/>
      <c r="AB71" s="97"/>
      <c r="AC71" s="97"/>
      <c r="AD71" s="97"/>
      <c r="AE71" s="98" t="s">
        <v>221</v>
      </c>
      <c r="AF71" s="99"/>
      <c r="AG71" s="99"/>
      <c r="AH71" s="99"/>
      <c r="AI71" s="99"/>
      <c r="AJ71" s="99"/>
      <c r="AK71" s="99"/>
      <c r="AL71" s="99"/>
      <c r="AM71" s="99"/>
      <c r="AN71" s="100"/>
      <c r="AO71" s="270">
        <f>9412313+550000+960000-635420+750000+452000+195000</f>
        <v>11683893</v>
      </c>
      <c r="AP71" s="270"/>
      <c r="AQ71" s="270"/>
      <c r="AR71" s="270"/>
      <c r="AS71" s="270"/>
      <c r="AT71" s="270"/>
      <c r="AU71" s="270"/>
      <c r="AV71" s="270"/>
      <c r="AW71" s="92">
        <v>0</v>
      </c>
      <c r="AX71" s="92"/>
      <c r="AY71" s="92"/>
      <c r="AZ71" s="92"/>
      <c r="BA71" s="92"/>
      <c r="BB71" s="92"/>
      <c r="BC71" s="92"/>
      <c r="BD71" s="92"/>
      <c r="BE71" s="110">
        <f t="shared" si="1"/>
        <v>11683893</v>
      </c>
      <c r="BF71" s="111"/>
      <c r="BG71" s="111"/>
      <c r="BH71" s="111"/>
      <c r="BI71" s="111"/>
      <c r="BJ71" s="111"/>
      <c r="BK71" s="111"/>
      <c r="BL71" s="112"/>
    </row>
    <row r="72" spans="1:77" ht="51" customHeight="1">
      <c r="A72" s="93">
        <v>4</v>
      </c>
      <c r="B72" s="93"/>
      <c r="C72" s="93"/>
      <c r="D72" s="93"/>
      <c r="E72" s="93"/>
      <c r="F72" s="93"/>
      <c r="G72" s="94" t="s">
        <v>243</v>
      </c>
      <c r="H72" s="95"/>
      <c r="I72" s="95"/>
      <c r="J72" s="95"/>
      <c r="K72" s="95"/>
      <c r="L72" s="95"/>
      <c r="M72" s="95"/>
      <c r="N72" s="95"/>
      <c r="O72" s="95"/>
      <c r="P72" s="95"/>
      <c r="Q72" s="95"/>
      <c r="R72" s="95"/>
      <c r="S72" s="95"/>
      <c r="T72" s="95"/>
      <c r="U72" s="95"/>
      <c r="V72" s="95"/>
      <c r="W72" s="95"/>
      <c r="X72" s="95"/>
      <c r="Y72" s="96"/>
      <c r="Z72" s="97" t="s">
        <v>76</v>
      </c>
      <c r="AA72" s="97"/>
      <c r="AB72" s="97"/>
      <c r="AC72" s="97"/>
      <c r="AD72" s="97"/>
      <c r="AE72" s="98" t="s">
        <v>221</v>
      </c>
      <c r="AF72" s="99"/>
      <c r="AG72" s="99"/>
      <c r="AH72" s="99"/>
      <c r="AI72" s="99"/>
      <c r="AJ72" s="99"/>
      <c r="AK72" s="99"/>
      <c r="AL72" s="99"/>
      <c r="AM72" s="99"/>
      <c r="AN72" s="100"/>
      <c r="AO72" s="92">
        <f>1694476+130064</f>
        <v>1824540</v>
      </c>
      <c r="AP72" s="92"/>
      <c r="AQ72" s="92"/>
      <c r="AR72" s="92"/>
      <c r="AS72" s="92"/>
      <c r="AT72" s="92"/>
      <c r="AU72" s="92"/>
      <c r="AV72" s="92"/>
      <c r="AW72" s="92">
        <v>0</v>
      </c>
      <c r="AX72" s="92"/>
      <c r="AY72" s="92"/>
      <c r="AZ72" s="92"/>
      <c r="BA72" s="92"/>
      <c r="BB72" s="92"/>
      <c r="BC72" s="92"/>
      <c r="BD72" s="92"/>
      <c r="BE72" s="110">
        <f t="shared" si="1"/>
        <v>1824540</v>
      </c>
      <c r="BF72" s="111"/>
      <c r="BG72" s="111"/>
      <c r="BH72" s="111"/>
      <c r="BI72" s="111"/>
      <c r="BJ72" s="111"/>
      <c r="BK72" s="111"/>
      <c r="BL72" s="112"/>
    </row>
    <row r="73" spans="1:77" ht="46.5" customHeight="1">
      <c r="A73" s="93">
        <v>5</v>
      </c>
      <c r="B73" s="93"/>
      <c r="C73" s="93"/>
      <c r="D73" s="93"/>
      <c r="E73" s="93"/>
      <c r="F73" s="93"/>
      <c r="G73" s="94" t="s">
        <v>297</v>
      </c>
      <c r="H73" s="95"/>
      <c r="I73" s="95"/>
      <c r="J73" s="95"/>
      <c r="K73" s="95"/>
      <c r="L73" s="95"/>
      <c r="M73" s="95"/>
      <c r="N73" s="95"/>
      <c r="O73" s="95"/>
      <c r="P73" s="95"/>
      <c r="Q73" s="95"/>
      <c r="R73" s="95"/>
      <c r="S73" s="95"/>
      <c r="T73" s="95"/>
      <c r="U73" s="95"/>
      <c r="V73" s="95"/>
      <c r="W73" s="95"/>
      <c r="X73" s="95"/>
      <c r="Y73" s="96"/>
      <c r="Z73" s="97" t="s">
        <v>76</v>
      </c>
      <c r="AA73" s="97"/>
      <c r="AB73" s="97"/>
      <c r="AC73" s="97"/>
      <c r="AD73" s="97"/>
      <c r="AE73" s="98" t="s">
        <v>221</v>
      </c>
      <c r="AF73" s="99"/>
      <c r="AG73" s="99"/>
      <c r="AH73" s="99"/>
      <c r="AI73" s="99"/>
      <c r="AJ73" s="99"/>
      <c r="AK73" s="99"/>
      <c r="AL73" s="99"/>
      <c r="AM73" s="99"/>
      <c r="AN73" s="100"/>
      <c r="AO73" s="270">
        <f>832900-326000</f>
        <v>506900</v>
      </c>
      <c r="AP73" s="270"/>
      <c r="AQ73" s="270"/>
      <c r="AR73" s="270"/>
      <c r="AS73" s="270"/>
      <c r="AT73" s="270"/>
      <c r="AU73" s="270"/>
      <c r="AV73" s="270"/>
      <c r="AW73" s="92">
        <v>0</v>
      </c>
      <c r="AX73" s="92"/>
      <c r="AY73" s="92"/>
      <c r="AZ73" s="92"/>
      <c r="BA73" s="92"/>
      <c r="BB73" s="92"/>
      <c r="BC73" s="92"/>
      <c r="BD73" s="92"/>
      <c r="BE73" s="110">
        <f t="shared" si="1"/>
        <v>506900</v>
      </c>
      <c r="BF73" s="111"/>
      <c r="BG73" s="111"/>
      <c r="BH73" s="111"/>
      <c r="BI73" s="111"/>
      <c r="BJ73" s="111"/>
      <c r="BK73" s="111"/>
      <c r="BL73" s="112"/>
    </row>
    <row r="74" spans="1:77" ht="47.25" customHeight="1">
      <c r="A74" s="93">
        <v>6</v>
      </c>
      <c r="B74" s="93"/>
      <c r="C74" s="93"/>
      <c r="D74" s="93"/>
      <c r="E74" s="93"/>
      <c r="F74" s="93"/>
      <c r="G74" s="94" t="s">
        <v>137</v>
      </c>
      <c r="H74" s="95"/>
      <c r="I74" s="95"/>
      <c r="J74" s="95"/>
      <c r="K74" s="95"/>
      <c r="L74" s="95"/>
      <c r="M74" s="95"/>
      <c r="N74" s="95"/>
      <c r="O74" s="95"/>
      <c r="P74" s="95"/>
      <c r="Q74" s="95"/>
      <c r="R74" s="95"/>
      <c r="S74" s="95"/>
      <c r="T74" s="95"/>
      <c r="U74" s="95"/>
      <c r="V74" s="95"/>
      <c r="W74" s="95"/>
      <c r="X74" s="95"/>
      <c r="Y74" s="96"/>
      <c r="Z74" s="97" t="s">
        <v>76</v>
      </c>
      <c r="AA74" s="97"/>
      <c r="AB74" s="97"/>
      <c r="AC74" s="97"/>
      <c r="AD74" s="97"/>
      <c r="AE74" s="98" t="s">
        <v>221</v>
      </c>
      <c r="AF74" s="99"/>
      <c r="AG74" s="99"/>
      <c r="AH74" s="99"/>
      <c r="AI74" s="99"/>
      <c r="AJ74" s="99"/>
      <c r="AK74" s="99"/>
      <c r="AL74" s="99"/>
      <c r="AM74" s="99"/>
      <c r="AN74" s="100"/>
      <c r="AO74" s="270">
        <f>2069000+50000-30000</f>
        <v>2089000</v>
      </c>
      <c r="AP74" s="270"/>
      <c r="AQ74" s="270"/>
      <c r="AR74" s="270"/>
      <c r="AS74" s="270"/>
      <c r="AT74" s="270"/>
      <c r="AU74" s="270"/>
      <c r="AV74" s="270"/>
      <c r="AW74" s="92">
        <v>0</v>
      </c>
      <c r="AX74" s="92"/>
      <c r="AY74" s="92"/>
      <c r="AZ74" s="92"/>
      <c r="BA74" s="92"/>
      <c r="BB74" s="92"/>
      <c r="BC74" s="92"/>
      <c r="BD74" s="92"/>
      <c r="BE74" s="110">
        <f t="shared" si="1"/>
        <v>2089000</v>
      </c>
      <c r="BF74" s="111"/>
      <c r="BG74" s="111"/>
      <c r="BH74" s="111"/>
      <c r="BI74" s="111"/>
      <c r="BJ74" s="111"/>
      <c r="BK74" s="111"/>
      <c r="BL74" s="112"/>
    </row>
    <row r="75" spans="1:77" s="82" customFormat="1" ht="45.75" customHeight="1">
      <c r="A75" s="93">
        <v>7</v>
      </c>
      <c r="B75" s="93"/>
      <c r="C75" s="93"/>
      <c r="D75" s="93"/>
      <c r="E75" s="93"/>
      <c r="F75" s="93"/>
      <c r="G75" s="94" t="s">
        <v>301</v>
      </c>
      <c r="H75" s="95"/>
      <c r="I75" s="95"/>
      <c r="J75" s="95"/>
      <c r="K75" s="95"/>
      <c r="L75" s="95"/>
      <c r="M75" s="95"/>
      <c r="N75" s="95"/>
      <c r="O75" s="95"/>
      <c r="P75" s="95"/>
      <c r="Q75" s="95"/>
      <c r="R75" s="95"/>
      <c r="S75" s="95"/>
      <c r="T75" s="95"/>
      <c r="U75" s="95"/>
      <c r="V75" s="95"/>
      <c r="W75" s="95"/>
      <c r="X75" s="95"/>
      <c r="Y75" s="96"/>
      <c r="Z75" s="97" t="s">
        <v>76</v>
      </c>
      <c r="AA75" s="97"/>
      <c r="AB75" s="97"/>
      <c r="AC75" s="97"/>
      <c r="AD75" s="97"/>
      <c r="AE75" s="98" t="s">
        <v>221</v>
      </c>
      <c r="AF75" s="99"/>
      <c r="AG75" s="99"/>
      <c r="AH75" s="99"/>
      <c r="AI75" s="99"/>
      <c r="AJ75" s="99"/>
      <c r="AK75" s="99"/>
      <c r="AL75" s="99"/>
      <c r="AM75" s="99"/>
      <c r="AN75" s="100"/>
      <c r="AO75" s="92">
        <f>AC51</f>
        <v>4026000</v>
      </c>
      <c r="AP75" s="92"/>
      <c r="AQ75" s="92"/>
      <c r="AR75" s="92"/>
      <c r="AS75" s="92"/>
      <c r="AT75" s="92"/>
      <c r="AU75" s="92"/>
      <c r="AV75" s="92"/>
      <c r="AW75" s="92"/>
      <c r="AX75" s="92"/>
      <c r="AY75" s="92"/>
      <c r="AZ75" s="92"/>
      <c r="BA75" s="92"/>
      <c r="BB75" s="92"/>
      <c r="BC75" s="92"/>
      <c r="BD75" s="92"/>
      <c r="BE75" s="110">
        <f t="shared" ref="BE75" si="2">AO75</f>
        <v>4026000</v>
      </c>
      <c r="BF75" s="111"/>
      <c r="BG75" s="111"/>
      <c r="BH75" s="111"/>
      <c r="BI75" s="111"/>
      <c r="BJ75" s="111"/>
      <c r="BK75" s="111"/>
      <c r="BL75" s="112"/>
    </row>
    <row r="76" spans="1:77" s="82" customFormat="1" ht="45.75" customHeight="1">
      <c r="A76" s="93">
        <v>8</v>
      </c>
      <c r="B76" s="93"/>
      <c r="C76" s="93"/>
      <c r="D76" s="93"/>
      <c r="E76" s="93"/>
      <c r="F76" s="93"/>
      <c r="G76" s="94" t="s">
        <v>285</v>
      </c>
      <c r="H76" s="126"/>
      <c r="I76" s="126"/>
      <c r="J76" s="126"/>
      <c r="K76" s="126"/>
      <c r="L76" s="126"/>
      <c r="M76" s="126"/>
      <c r="N76" s="126"/>
      <c r="O76" s="126"/>
      <c r="P76" s="126"/>
      <c r="Q76" s="126"/>
      <c r="R76" s="126"/>
      <c r="S76" s="126"/>
      <c r="T76" s="126"/>
      <c r="U76" s="126"/>
      <c r="V76" s="126"/>
      <c r="W76" s="126"/>
      <c r="X76" s="126"/>
      <c r="Y76" s="127"/>
      <c r="Z76" s="97" t="s">
        <v>76</v>
      </c>
      <c r="AA76" s="97"/>
      <c r="AB76" s="97"/>
      <c r="AC76" s="97"/>
      <c r="AD76" s="97"/>
      <c r="AE76" s="98" t="s">
        <v>286</v>
      </c>
      <c r="AF76" s="99"/>
      <c r="AG76" s="99"/>
      <c r="AH76" s="99"/>
      <c r="AI76" s="99"/>
      <c r="AJ76" s="99"/>
      <c r="AK76" s="99"/>
      <c r="AL76" s="99"/>
      <c r="AM76" s="99"/>
      <c r="AN76" s="100"/>
      <c r="AO76" s="92">
        <f>AC52</f>
        <v>0</v>
      </c>
      <c r="AP76" s="92"/>
      <c r="AQ76" s="92"/>
      <c r="AR76" s="92"/>
      <c r="AS76" s="92"/>
      <c r="AT76" s="92"/>
      <c r="AU76" s="92"/>
      <c r="AV76" s="92"/>
      <c r="AW76" s="92">
        <f>AK52</f>
        <v>728000</v>
      </c>
      <c r="AX76" s="92"/>
      <c r="AY76" s="92"/>
      <c r="AZ76" s="92"/>
      <c r="BA76" s="92"/>
      <c r="BB76" s="92"/>
      <c r="BC76" s="92"/>
      <c r="BD76" s="92"/>
      <c r="BE76" s="110">
        <f>AW76</f>
        <v>728000</v>
      </c>
      <c r="BF76" s="111"/>
      <c r="BG76" s="111"/>
      <c r="BH76" s="111"/>
      <c r="BI76" s="111"/>
      <c r="BJ76" s="111"/>
      <c r="BK76" s="111"/>
      <c r="BL76" s="112"/>
    </row>
    <row r="77" spans="1:77" s="4" customFormat="1" ht="20.25" customHeight="1">
      <c r="A77" s="139">
        <v>0</v>
      </c>
      <c r="B77" s="140"/>
      <c r="C77" s="140"/>
      <c r="D77" s="140"/>
      <c r="E77" s="140"/>
      <c r="F77" s="141"/>
      <c r="G77" s="114" t="s">
        <v>80</v>
      </c>
      <c r="H77" s="148"/>
      <c r="I77" s="148"/>
      <c r="J77" s="148"/>
      <c r="K77" s="148"/>
      <c r="L77" s="148"/>
      <c r="M77" s="148"/>
      <c r="N77" s="148"/>
      <c r="O77" s="148"/>
      <c r="P77" s="148"/>
      <c r="Q77" s="148"/>
      <c r="R77" s="148"/>
      <c r="S77" s="148"/>
      <c r="T77" s="148"/>
      <c r="U77" s="148"/>
      <c r="V77" s="148"/>
      <c r="W77" s="148"/>
      <c r="X77" s="148"/>
      <c r="Y77" s="149"/>
      <c r="Z77" s="145"/>
      <c r="AA77" s="146"/>
      <c r="AB77" s="146"/>
      <c r="AC77" s="146"/>
      <c r="AD77" s="147"/>
      <c r="AE77" s="114"/>
      <c r="AF77" s="148"/>
      <c r="AG77" s="148"/>
      <c r="AH77" s="148"/>
      <c r="AI77" s="148"/>
      <c r="AJ77" s="148"/>
      <c r="AK77" s="148"/>
      <c r="AL77" s="148"/>
      <c r="AM77" s="148"/>
      <c r="AN77" s="149"/>
      <c r="AO77" s="150"/>
      <c r="AP77" s="151"/>
      <c r="AQ77" s="151"/>
      <c r="AR77" s="151"/>
      <c r="AS77" s="151"/>
      <c r="AT77" s="151"/>
      <c r="AU77" s="151"/>
      <c r="AV77" s="152"/>
      <c r="AW77" s="150"/>
      <c r="AX77" s="151"/>
      <c r="AY77" s="151"/>
      <c r="AZ77" s="151"/>
      <c r="BA77" s="151"/>
      <c r="BB77" s="151"/>
      <c r="BC77" s="151"/>
      <c r="BD77" s="152"/>
      <c r="BE77" s="150"/>
      <c r="BF77" s="151"/>
      <c r="BG77" s="151"/>
      <c r="BH77" s="151"/>
      <c r="BI77" s="151"/>
      <c r="BJ77" s="151"/>
      <c r="BK77" s="151"/>
      <c r="BL77" s="152"/>
      <c r="BW77" s="67">
        <f>AO71+AO72+AO73+AO74+AO75</f>
        <v>20130333</v>
      </c>
      <c r="BX77" s="1"/>
      <c r="BY77" s="1"/>
    </row>
    <row r="78" spans="1:77" ht="46.5" customHeight="1">
      <c r="A78" s="123">
        <v>1</v>
      </c>
      <c r="B78" s="124"/>
      <c r="C78" s="124"/>
      <c r="D78" s="124"/>
      <c r="E78" s="124"/>
      <c r="F78" s="125"/>
      <c r="G78" s="94" t="s">
        <v>164</v>
      </c>
      <c r="H78" s="126"/>
      <c r="I78" s="126"/>
      <c r="J78" s="126"/>
      <c r="K78" s="126"/>
      <c r="L78" s="126"/>
      <c r="M78" s="126"/>
      <c r="N78" s="126"/>
      <c r="O78" s="126"/>
      <c r="P78" s="126"/>
      <c r="Q78" s="126"/>
      <c r="R78" s="126"/>
      <c r="S78" s="126"/>
      <c r="T78" s="126"/>
      <c r="U78" s="126"/>
      <c r="V78" s="126"/>
      <c r="W78" s="126"/>
      <c r="X78" s="126"/>
      <c r="Y78" s="127"/>
      <c r="Z78" s="128" t="s">
        <v>142</v>
      </c>
      <c r="AA78" s="129"/>
      <c r="AB78" s="129"/>
      <c r="AC78" s="129"/>
      <c r="AD78" s="130"/>
      <c r="AE78" s="98" t="s">
        <v>244</v>
      </c>
      <c r="AF78" s="118"/>
      <c r="AG78" s="118"/>
      <c r="AH78" s="118"/>
      <c r="AI78" s="118"/>
      <c r="AJ78" s="118"/>
      <c r="AK78" s="118"/>
      <c r="AL78" s="118"/>
      <c r="AM78" s="118"/>
      <c r="AN78" s="119"/>
      <c r="AO78" s="258">
        <v>736</v>
      </c>
      <c r="AP78" s="259"/>
      <c r="AQ78" s="259"/>
      <c r="AR78" s="259"/>
      <c r="AS78" s="259"/>
      <c r="AT78" s="259"/>
      <c r="AU78" s="259"/>
      <c r="AV78" s="260"/>
      <c r="AW78" s="110">
        <v>0</v>
      </c>
      <c r="AX78" s="111"/>
      <c r="AY78" s="111"/>
      <c r="AZ78" s="111"/>
      <c r="BA78" s="111"/>
      <c r="BB78" s="111"/>
      <c r="BC78" s="111"/>
      <c r="BD78" s="112"/>
      <c r="BE78" s="110">
        <f>AO78</f>
        <v>736</v>
      </c>
      <c r="BF78" s="111"/>
      <c r="BG78" s="111"/>
      <c r="BH78" s="111"/>
      <c r="BI78" s="111"/>
      <c r="BJ78" s="111"/>
      <c r="BK78" s="111"/>
      <c r="BL78" s="112"/>
      <c r="BW78" s="67">
        <v>3000</v>
      </c>
      <c r="BX78" s="1" t="s">
        <v>226</v>
      </c>
    </row>
    <row r="79" spans="1:77" ht="44.25" customHeight="1">
      <c r="A79" s="123">
        <v>2</v>
      </c>
      <c r="B79" s="124"/>
      <c r="C79" s="124"/>
      <c r="D79" s="124"/>
      <c r="E79" s="124"/>
      <c r="F79" s="125"/>
      <c r="G79" s="94" t="s">
        <v>245</v>
      </c>
      <c r="H79" s="126"/>
      <c r="I79" s="126"/>
      <c r="J79" s="126"/>
      <c r="K79" s="126"/>
      <c r="L79" s="126"/>
      <c r="M79" s="126"/>
      <c r="N79" s="126"/>
      <c r="O79" s="126"/>
      <c r="P79" s="126"/>
      <c r="Q79" s="126"/>
      <c r="R79" s="126"/>
      <c r="S79" s="126"/>
      <c r="T79" s="126"/>
      <c r="U79" s="126"/>
      <c r="V79" s="126"/>
      <c r="W79" s="126"/>
      <c r="X79" s="126"/>
      <c r="Y79" s="127"/>
      <c r="Z79" s="128" t="s">
        <v>142</v>
      </c>
      <c r="AA79" s="129"/>
      <c r="AB79" s="129"/>
      <c r="AC79" s="129"/>
      <c r="AD79" s="130"/>
      <c r="AE79" s="238" t="s">
        <v>224</v>
      </c>
      <c r="AF79" s="244"/>
      <c r="AG79" s="244"/>
      <c r="AH79" s="244"/>
      <c r="AI79" s="244"/>
      <c r="AJ79" s="244"/>
      <c r="AK79" s="244"/>
      <c r="AL79" s="244"/>
      <c r="AM79" s="244"/>
      <c r="AN79" s="245"/>
      <c r="AO79" s="110">
        <v>1</v>
      </c>
      <c r="AP79" s="111"/>
      <c r="AQ79" s="111"/>
      <c r="AR79" s="111"/>
      <c r="AS79" s="111"/>
      <c r="AT79" s="111"/>
      <c r="AU79" s="111"/>
      <c r="AV79" s="112"/>
      <c r="AW79" s="110">
        <v>0</v>
      </c>
      <c r="AX79" s="111"/>
      <c r="AY79" s="111"/>
      <c r="AZ79" s="111"/>
      <c r="BA79" s="111"/>
      <c r="BB79" s="111"/>
      <c r="BC79" s="111"/>
      <c r="BD79" s="112"/>
      <c r="BE79" s="110">
        <f>AO79</f>
        <v>1</v>
      </c>
      <c r="BF79" s="111"/>
      <c r="BG79" s="111"/>
      <c r="BH79" s="111"/>
      <c r="BI79" s="111"/>
      <c r="BJ79" s="111"/>
      <c r="BK79" s="111"/>
      <c r="BL79" s="112"/>
      <c r="BW79" s="67">
        <v>329472</v>
      </c>
      <c r="BX79" s="1" t="s">
        <v>198</v>
      </c>
      <c r="BY79" s="4"/>
    </row>
    <row r="80" spans="1:77" s="45" customFormat="1" ht="45.75" customHeight="1">
      <c r="A80" s="101">
        <v>0</v>
      </c>
      <c r="B80" s="101"/>
      <c r="C80" s="101"/>
      <c r="D80" s="101"/>
      <c r="E80" s="101"/>
      <c r="F80" s="101"/>
      <c r="G80" s="264" t="s">
        <v>165</v>
      </c>
      <c r="H80" s="265"/>
      <c r="I80" s="265"/>
      <c r="J80" s="265"/>
      <c r="K80" s="265"/>
      <c r="L80" s="265"/>
      <c r="M80" s="265"/>
      <c r="N80" s="265"/>
      <c r="O80" s="265"/>
      <c r="P80" s="265"/>
      <c r="Q80" s="265"/>
      <c r="R80" s="265"/>
      <c r="S80" s="265"/>
      <c r="T80" s="265"/>
      <c r="U80" s="265"/>
      <c r="V80" s="265"/>
      <c r="W80" s="265"/>
      <c r="X80" s="265"/>
      <c r="Y80" s="266"/>
      <c r="Z80" s="105" t="s">
        <v>142</v>
      </c>
      <c r="AA80" s="105"/>
      <c r="AB80" s="105"/>
      <c r="AC80" s="105"/>
      <c r="AD80" s="105"/>
      <c r="AE80" s="264"/>
      <c r="AF80" s="265"/>
      <c r="AG80" s="265"/>
      <c r="AH80" s="265"/>
      <c r="AI80" s="265"/>
      <c r="AJ80" s="265"/>
      <c r="AK80" s="265"/>
      <c r="AL80" s="265"/>
      <c r="AM80" s="265"/>
      <c r="AN80" s="266"/>
      <c r="AO80" s="109">
        <f>AO81+AO82</f>
        <v>89150</v>
      </c>
      <c r="AP80" s="109"/>
      <c r="AQ80" s="109"/>
      <c r="AR80" s="109"/>
      <c r="AS80" s="109"/>
      <c r="AT80" s="109"/>
      <c r="AU80" s="109"/>
      <c r="AV80" s="109"/>
      <c r="AW80" s="109">
        <v>0</v>
      </c>
      <c r="AX80" s="109"/>
      <c r="AY80" s="109"/>
      <c r="AZ80" s="109"/>
      <c r="BA80" s="109"/>
      <c r="BB80" s="109"/>
      <c r="BC80" s="109"/>
      <c r="BD80" s="109"/>
      <c r="BE80" s="109">
        <f>AO81+AO82</f>
        <v>89150</v>
      </c>
      <c r="BF80" s="109"/>
      <c r="BG80" s="109"/>
      <c r="BH80" s="109"/>
      <c r="BI80" s="109"/>
      <c r="BJ80" s="109"/>
      <c r="BK80" s="109"/>
      <c r="BL80" s="109"/>
      <c r="BW80" s="67">
        <v>67752</v>
      </c>
      <c r="BX80" s="1" t="s">
        <v>227</v>
      </c>
      <c r="BY80" s="1"/>
    </row>
    <row r="81" spans="1:77" ht="24" customHeight="1">
      <c r="A81" s="123">
        <v>3</v>
      </c>
      <c r="B81" s="124"/>
      <c r="C81" s="124"/>
      <c r="D81" s="124"/>
      <c r="E81" s="124"/>
      <c r="F81" s="125"/>
      <c r="G81" s="94" t="s">
        <v>74</v>
      </c>
      <c r="H81" s="126"/>
      <c r="I81" s="126"/>
      <c r="J81" s="126"/>
      <c r="K81" s="126"/>
      <c r="L81" s="126"/>
      <c r="M81" s="126"/>
      <c r="N81" s="126"/>
      <c r="O81" s="126"/>
      <c r="P81" s="126"/>
      <c r="Q81" s="126"/>
      <c r="R81" s="126"/>
      <c r="S81" s="126"/>
      <c r="T81" s="126"/>
      <c r="U81" s="126"/>
      <c r="V81" s="126"/>
      <c r="W81" s="126"/>
      <c r="X81" s="126"/>
      <c r="Y81" s="127"/>
      <c r="Z81" s="128" t="s">
        <v>142</v>
      </c>
      <c r="AA81" s="129"/>
      <c r="AB81" s="129"/>
      <c r="AC81" s="129"/>
      <c r="AD81" s="130"/>
      <c r="AE81" s="98" t="s">
        <v>166</v>
      </c>
      <c r="AF81" s="118"/>
      <c r="AG81" s="118"/>
      <c r="AH81" s="118"/>
      <c r="AI81" s="118"/>
      <c r="AJ81" s="118"/>
      <c r="AK81" s="118"/>
      <c r="AL81" s="118"/>
      <c r="AM81" s="118"/>
      <c r="AN81" s="119"/>
      <c r="AO81" s="110">
        <v>39824</v>
      </c>
      <c r="AP81" s="111"/>
      <c r="AQ81" s="111"/>
      <c r="AR81" s="111"/>
      <c r="AS81" s="111"/>
      <c r="AT81" s="111"/>
      <c r="AU81" s="111"/>
      <c r="AV81" s="112"/>
      <c r="AW81" s="110">
        <v>0</v>
      </c>
      <c r="AX81" s="111"/>
      <c r="AY81" s="111"/>
      <c r="AZ81" s="111"/>
      <c r="BA81" s="111"/>
      <c r="BB81" s="111"/>
      <c r="BC81" s="111"/>
      <c r="BD81" s="112"/>
      <c r="BE81" s="110">
        <f>AO81</f>
        <v>39824</v>
      </c>
      <c r="BF81" s="111"/>
      <c r="BG81" s="111"/>
      <c r="BH81" s="111"/>
      <c r="BI81" s="111"/>
      <c r="BJ81" s="111"/>
      <c r="BK81" s="111"/>
      <c r="BL81" s="112"/>
      <c r="BW81" s="67">
        <v>5000</v>
      </c>
      <c r="BX81" s="1" t="s">
        <v>228</v>
      </c>
    </row>
    <row r="82" spans="1:77" ht="24" customHeight="1">
      <c r="A82" s="123">
        <v>3</v>
      </c>
      <c r="B82" s="124"/>
      <c r="C82" s="124"/>
      <c r="D82" s="124"/>
      <c r="E82" s="124"/>
      <c r="F82" s="125"/>
      <c r="G82" s="94" t="s">
        <v>72</v>
      </c>
      <c r="H82" s="126"/>
      <c r="I82" s="126"/>
      <c r="J82" s="126"/>
      <c r="K82" s="126"/>
      <c r="L82" s="126"/>
      <c r="M82" s="126"/>
      <c r="N82" s="126"/>
      <c r="O82" s="126"/>
      <c r="P82" s="126"/>
      <c r="Q82" s="126"/>
      <c r="R82" s="126"/>
      <c r="S82" s="126"/>
      <c r="T82" s="126"/>
      <c r="U82" s="126"/>
      <c r="V82" s="126"/>
      <c r="W82" s="126"/>
      <c r="X82" s="126"/>
      <c r="Y82" s="127"/>
      <c r="Z82" s="128" t="s">
        <v>142</v>
      </c>
      <c r="AA82" s="129"/>
      <c r="AB82" s="129"/>
      <c r="AC82" s="129"/>
      <c r="AD82" s="130"/>
      <c r="AE82" s="98" t="s">
        <v>166</v>
      </c>
      <c r="AF82" s="118"/>
      <c r="AG82" s="118"/>
      <c r="AH82" s="118"/>
      <c r="AI82" s="118"/>
      <c r="AJ82" s="118"/>
      <c r="AK82" s="118"/>
      <c r="AL82" s="118"/>
      <c r="AM82" s="118"/>
      <c r="AN82" s="119"/>
      <c r="AO82" s="110">
        <v>49326</v>
      </c>
      <c r="AP82" s="111"/>
      <c r="AQ82" s="111"/>
      <c r="AR82" s="111"/>
      <c r="AS82" s="111"/>
      <c r="AT82" s="111"/>
      <c r="AU82" s="111"/>
      <c r="AV82" s="112"/>
      <c r="AW82" s="110">
        <v>0</v>
      </c>
      <c r="AX82" s="111"/>
      <c r="AY82" s="111"/>
      <c r="AZ82" s="111"/>
      <c r="BA82" s="111"/>
      <c r="BB82" s="111"/>
      <c r="BC82" s="111"/>
      <c r="BD82" s="112"/>
      <c r="BE82" s="110">
        <f>AO82</f>
        <v>49326</v>
      </c>
      <c r="BF82" s="111"/>
      <c r="BG82" s="111"/>
      <c r="BH82" s="111"/>
      <c r="BI82" s="111"/>
      <c r="BJ82" s="111"/>
      <c r="BK82" s="111"/>
      <c r="BL82" s="112"/>
      <c r="BW82" s="67">
        <v>322400</v>
      </c>
      <c r="BX82" s="1" t="s">
        <v>229</v>
      </c>
      <c r="BY82" s="45"/>
    </row>
    <row r="83" spans="1:77" ht="53.25" customHeight="1">
      <c r="A83" s="123">
        <v>4</v>
      </c>
      <c r="B83" s="124"/>
      <c r="C83" s="124"/>
      <c r="D83" s="124"/>
      <c r="E83" s="124"/>
      <c r="F83" s="125"/>
      <c r="G83" s="94" t="s">
        <v>248</v>
      </c>
      <c r="H83" s="126"/>
      <c r="I83" s="126"/>
      <c r="J83" s="126"/>
      <c r="K83" s="126"/>
      <c r="L83" s="126"/>
      <c r="M83" s="126"/>
      <c r="N83" s="126"/>
      <c r="O83" s="126"/>
      <c r="P83" s="126"/>
      <c r="Q83" s="126"/>
      <c r="R83" s="126"/>
      <c r="S83" s="126"/>
      <c r="T83" s="126"/>
      <c r="U83" s="126"/>
      <c r="V83" s="126"/>
      <c r="W83" s="126"/>
      <c r="X83" s="126"/>
      <c r="Y83" s="127"/>
      <c r="Z83" s="128" t="s">
        <v>142</v>
      </c>
      <c r="AA83" s="129"/>
      <c r="AB83" s="129"/>
      <c r="AC83" s="129"/>
      <c r="AD83" s="130"/>
      <c r="AE83" s="238" t="s">
        <v>224</v>
      </c>
      <c r="AF83" s="239"/>
      <c r="AG83" s="239"/>
      <c r="AH83" s="239"/>
      <c r="AI83" s="239"/>
      <c r="AJ83" s="239"/>
      <c r="AK83" s="239"/>
      <c r="AL83" s="239"/>
      <c r="AM83" s="239"/>
      <c r="AN83" s="240"/>
      <c r="AO83" s="110">
        <v>193</v>
      </c>
      <c r="AP83" s="111"/>
      <c r="AQ83" s="111"/>
      <c r="AR83" s="111"/>
      <c r="AS83" s="111"/>
      <c r="AT83" s="111"/>
      <c r="AU83" s="111"/>
      <c r="AV83" s="112"/>
      <c r="AW83" s="110">
        <v>0</v>
      </c>
      <c r="AX83" s="111"/>
      <c r="AY83" s="111"/>
      <c r="AZ83" s="111"/>
      <c r="BA83" s="111"/>
      <c r="BB83" s="111"/>
      <c r="BC83" s="111"/>
      <c r="BD83" s="112"/>
      <c r="BE83" s="110">
        <f t="shared" ref="BE83:BE85" si="3">AO83</f>
        <v>193</v>
      </c>
      <c r="BF83" s="111"/>
      <c r="BG83" s="111"/>
      <c r="BH83" s="111"/>
      <c r="BI83" s="111"/>
      <c r="BJ83" s="111"/>
      <c r="BK83" s="111"/>
      <c r="BL83" s="112"/>
      <c r="BW83" s="70">
        <f>SUM(BW77:BW82)</f>
        <v>20857957</v>
      </c>
      <c r="BX83" s="4" t="s">
        <v>230</v>
      </c>
      <c r="BY83" s="70">
        <f>AC53</f>
        <v>20887957</v>
      </c>
    </row>
    <row r="84" spans="1:77" ht="55.5" customHeight="1">
      <c r="A84" s="123">
        <v>5</v>
      </c>
      <c r="B84" s="124"/>
      <c r="C84" s="124"/>
      <c r="D84" s="124"/>
      <c r="E84" s="124"/>
      <c r="F84" s="125"/>
      <c r="G84" s="94" t="s">
        <v>167</v>
      </c>
      <c r="H84" s="126"/>
      <c r="I84" s="126"/>
      <c r="J84" s="126"/>
      <c r="K84" s="126"/>
      <c r="L84" s="126"/>
      <c r="M84" s="126"/>
      <c r="N84" s="126"/>
      <c r="O84" s="126"/>
      <c r="P84" s="126"/>
      <c r="Q84" s="126"/>
      <c r="R84" s="126"/>
      <c r="S84" s="126"/>
      <c r="T84" s="126"/>
      <c r="U84" s="126"/>
      <c r="V84" s="126"/>
      <c r="W84" s="126"/>
      <c r="X84" s="126"/>
      <c r="Y84" s="127"/>
      <c r="Z84" s="128" t="s">
        <v>142</v>
      </c>
      <c r="AA84" s="129"/>
      <c r="AB84" s="129"/>
      <c r="AC84" s="129"/>
      <c r="AD84" s="130"/>
      <c r="AE84" s="238" t="s">
        <v>224</v>
      </c>
      <c r="AF84" s="239"/>
      <c r="AG84" s="239"/>
      <c r="AH84" s="239"/>
      <c r="AI84" s="239"/>
      <c r="AJ84" s="239"/>
      <c r="AK84" s="239"/>
      <c r="AL84" s="239"/>
      <c r="AM84" s="239"/>
      <c r="AN84" s="240"/>
      <c r="AO84" s="258">
        <v>25</v>
      </c>
      <c r="AP84" s="259"/>
      <c r="AQ84" s="259"/>
      <c r="AR84" s="259"/>
      <c r="AS84" s="259"/>
      <c r="AT84" s="259"/>
      <c r="AU84" s="259"/>
      <c r="AV84" s="260"/>
      <c r="AW84" s="267">
        <v>0</v>
      </c>
      <c r="AX84" s="268"/>
      <c r="AY84" s="268"/>
      <c r="AZ84" s="268"/>
      <c r="BA84" s="268"/>
      <c r="BB84" s="268"/>
      <c r="BC84" s="268"/>
      <c r="BD84" s="269"/>
      <c r="BE84" s="110">
        <f t="shared" si="3"/>
        <v>25</v>
      </c>
      <c r="BF84" s="111"/>
      <c r="BG84" s="111"/>
      <c r="BH84" s="111"/>
      <c r="BI84" s="111"/>
      <c r="BJ84" s="111"/>
      <c r="BK84" s="111"/>
      <c r="BL84" s="112"/>
    </row>
    <row r="85" spans="1:77" ht="54" customHeight="1">
      <c r="A85" s="123">
        <v>6</v>
      </c>
      <c r="B85" s="124"/>
      <c r="C85" s="124"/>
      <c r="D85" s="124"/>
      <c r="E85" s="124"/>
      <c r="F85" s="125"/>
      <c r="G85" s="94" t="s">
        <v>143</v>
      </c>
      <c r="H85" s="126"/>
      <c r="I85" s="126"/>
      <c r="J85" s="126"/>
      <c r="K85" s="126"/>
      <c r="L85" s="126"/>
      <c r="M85" s="126"/>
      <c r="N85" s="126"/>
      <c r="O85" s="126"/>
      <c r="P85" s="126"/>
      <c r="Q85" s="126"/>
      <c r="R85" s="126"/>
      <c r="S85" s="126"/>
      <c r="T85" s="126"/>
      <c r="U85" s="126"/>
      <c r="V85" s="126"/>
      <c r="W85" s="126"/>
      <c r="X85" s="126"/>
      <c r="Y85" s="127"/>
      <c r="Z85" s="128" t="s">
        <v>142</v>
      </c>
      <c r="AA85" s="129"/>
      <c r="AB85" s="129"/>
      <c r="AC85" s="129"/>
      <c r="AD85" s="130"/>
      <c r="AE85" s="238" t="s">
        <v>224</v>
      </c>
      <c r="AF85" s="239"/>
      <c r="AG85" s="239"/>
      <c r="AH85" s="239"/>
      <c r="AI85" s="239"/>
      <c r="AJ85" s="239"/>
      <c r="AK85" s="239"/>
      <c r="AL85" s="239"/>
      <c r="AM85" s="239"/>
      <c r="AN85" s="240"/>
      <c r="AO85" s="110">
        <v>437</v>
      </c>
      <c r="AP85" s="111"/>
      <c r="AQ85" s="111"/>
      <c r="AR85" s="111"/>
      <c r="AS85" s="111"/>
      <c r="AT85" s="111"/>
      <c r="AU85" s="111"/>
      <c r="AV85" s="112"/>
      <c r="AW85" s="110">
        <v>0</v>
      </c>
      <c r="AX85" s="111"/>
      <c r="AY85" s="111"/>
      <c r="AZ85" s="111"/>
      <c r="BA85" s="111"/>
      <c r="BB85" s="111"/>
      <c r="BC85" s="111"/>
      <c r="BD85" s="112"/>
      <c r="BE85" s="110">
        <f t="shared" si="3"/>
        <v>437</v>
      </c>
      <c r="BF85" s="111"/>
      <c r="BG85" s="111"/>
      <c r="BH85" s="111"/>
      <c r="BI85" s="111"/>
      <c r="BJ85" s="111"/>
      <c r="BK85" s="111"/>
      <c r="BL85" s="112"/>
    </row>
    <row r="86" spans="1:77" s="82" customFormat="1" ht="45.75" customHeight="1">
      <c r="A86" s="123">
        <v>7</v>
      </c>
      <c r="B86" s="124"/>
      <c r="C86" s="124"/>
      <c r="D86" s="124"/>
      <c r="E86" s="124"/>
      <c r="F86" s="125"/>
      <c r="G86" s="94" t="s">
        <v>300</v>
      </c>
      <c r="H86" s="126"/>
      <c r="I86" s="126"/>
      <c r="J86" s="126"/>
      <c r="K86" s="126"/>
      <c r="L86" s="126"/>
      <c r="M86" s="126"/>
      <c r="N86" s="126"/>
      <c r="O86" s="126"/>
      <c r="P86" s="126"/>
      <c r="Q86" s="126"/>
      <c r="R86" s="126"/>
      <c r="S86" s="126"/>
      <c r="T86" s="126"/>
      <c r="U86" s="126"/>
      <c r="V86" s="126"/>
      <c r="W86" s="126"/>
      <c r="X86" s="126"/>
      <c r="Y86" s="127"/>
      <c r="Z86" s="128" t="s">
        <v>142</v>
      </c>
      <c r="AA86" s="129"/>
      <c r="AB86" s="129"/>
      <c r="AC86" s="129"/>
      <c r="AD86" s="130"/>
      <c r="AE86" s="238" t="s">
        <v>288</v>
      </c>
      <c r="AF86" s="239"/>
      <c r="AG86" s="239"/>
      <c r="AH86" s="239"/>
      <c r="AI86" s="239"/>
      <c r="AJ86" s="239"/>
      <c r="AK86" s="239"/>
      <c r="AL86" s="239"/>
      <c r="AM86" s="239"/>
      <c r="AN86" s="240"/>
      <c r="AO86" s="110">
        <v>66</v>
      </c>
      <c r="AP86" s="111"/>
      <c r="AQ86" s="111"/>
      <c r="AR86" s="111"/>
      <c r="AS86" s="111"/>
      <c r="AT86" s="111"/>
      <c r="AU86" s="111"/>
      <c r="AV86" s="112"/>
      <c r="AW86" s="110"/>
      <c r="AX86" s="111"/>
      <c r="AY86" s="111"/>
      <c r="AZ86" s="111"/>
      <c r="BA86" s="111"/>
      <c r="BB86" s="111"/>
      <c r="BC86" s="111"/>
      <c r="BD86" s="112"/>
      <c r="BE86" s="110">
        <f t="shared" ref="BE86" si="4">AO86</f>
        <v>66</v>
      </c>
      <c r="BF86" s="111"/>
      <c r="BG86" s="111"/>
      <c r="BH86" s="111"/>
      <c r="BI86" s="111"/>
      <c r="BJ86" s="111"/>
      <c r="BK86" s="111"/>
      <c r="BL86" s="112"/>
    </row>
    <row r="87" spans="1:77" s="82" customFormat="1" ht="54" customHeight="1">
      <c r="A87" s="123">
        <v>8</v>
      </c>
      <c r="B87" s="124"/>
      <c r="C87" s="124"/>
      <c r="D87" s="124"/>
      <c r="E87" s="124"/>
      <c r="F87" s="125"/>
      <c r="G87" s="94" t="s">
        <v>289</v>
      </c>
      <c r="H87" s="95"/>
      <c r="I87" s="95"/>
      <c r="J87" s="95"/>
      <c r="K87" s="95"/>
      <c r="L87" s="95"/>
      <c r="M87" s="95"/>
      <c r="N87" s="95"/>
      <c r="O87" s="95"/>
      <c r="P87" s="95"/>
      <c r="Q87" s="95"/>
      <c r="R87" s="95"/>
      <c r="S87" s="95"/>
      <c r="T87" s="95"/>
      <c r="U87" s="95"/>
      <c r="V87" s="95"/>
      <c r="W87" s="95"/>
      <c r="X87" s="95"/>
      <c r="Y87" s="96"/>
      <c r="Z87" s="97" t="s">
        <v>70</v>
      </c>
      <c r="AA87" s="97"/>
      <c r="AB87" s="97"/>
      <c r="AC87" s="97"/>
      <c r="AD87" s="97"/>
      <c r="AE87" s="98" t="s">
        <v>298</v>
      </c>
      <c r="AF87" s="99"/>
      <c r="AG87" s="99"/>
      <c r="AH87" s="99"/>
      <c r="AI87" s="99"/>
      <c r="AJ87" s="99"/>
      <c r="AK87" s="99"/>
      <c r="AL87" s="99"/>
      <c r="AM87" s="99"/>
      <c r="AN87" s="100"/>
      <c r="AO87" s="110"/>
      <c r="AP87" s="111"/>
      <c r="AQ87" s="111"/>
      <c r="AR87" s="111"/>
      <c r="AS87" s="111"/>
      <c r="AT87" s="111"/>
      <c r="AU87" s="111"/>
      <c r="AV87" s="112"/>
      <c r="AW87" s="110">
        <f>1+2</f>
        <v>3</v>
      </c>
      <c r="AX87" s="111"/>
      <c r="AY87" s="111"/>
      <c r="AZ87" s="111"/>
      <c r="BA87" s="111"/>
      <c r="BB87" s="111"/>
      <c r="BC87" s="111"/>
      <c r="BD87" s="112"/>
      <c r="BE87" s="110">
        <f>AO87+AW87</f>
        <v>3</v>
      </c>
      <c r="BF87" s="111"/>
      <c r="BG87" s="111"/>
      <c r="BH87" s="111"/>
      <c r="BI87" s="111"/>
      <c r="BJ87" s="111"/>
      <c r="BK87" s="111"/>
      <c r="BL87" s="112"/>
      <c r="BW87" s="61">
        <v>1</v>
      </c>
      <c r="BX87" s="61" t="s">
        <v>290</v>
      </c>
      <c r="BY87" s="61"/>
    </row>
    <row r="88" spans="1:77" s="45" customFormat="1" ht="16.5" customHeight="1">
      <c r="A88" s="101">
        <v>0</v>
      </c>
      <c r="B88" s="101"/>
      <c r="C88" s="101"/>
      <c r="D88" s="101"/>
      <c r="E88" s="101"/>
      <c r="F88" s="101"/>
      <c r="G88" s="102" t="s">
        <v>85</v>
      </c>
      <c r="H88" s="103"/>
      <c r="I88" s="103"/>
      <c r="J88" s="103"/>
      <c r="K88" s="103"/>
      <c r="L88" s="103"/>
      <c r="M88" s="103"/>
      <c r="N88" s="103"/>
      <c r="O88" s="103"/>
      <c r="P88" s="103"/>
      <c r="Q88" s="103"/>
      <c r="R88" s="103"/>
      <c r="S88" s="103"/>
      <c r="T88" s="103"/>
      <c r="U88" s="103"/>
      <c r="V88" s="103"/>
      <c r="W88" s="103"/>
      <c r="X88" s="103"/>
      <c r="Y88" s="104"/>
      <c r="Z88" s="105"/>
      <c r="AA88" s="105"/>
      <c r="AB88" s="105"/>
      <c r="AC88" s="105"/>
      <c r="AD88" s="105"/>
      <c r="AE88" s="264"/>
      <c r="AF88" s="265"/>
      <c r="AG88" s="265"/>
      <c r="AH88" s="265"/>
      <c r="AI88" s="265"/>
      <c r="AJ88" s="265"/>
      <c r="AK88" s="265"/>
      <c r="AL88" s="265"/>
      <c r="AM88" s="265"/>
      <c r="AN88" s="266"/>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c r="BW88" s="61">
        <v>1</v>
      </c>
      <c r="BX88" s="61" t="s">
        <v>350</v>
      </c>
    </row>
    <row r="89" spans="1:77" ht="45.75" customHeight="1">
      <c r="A89" s="123">
        <v>1</v>
      </c>
      <c r="B89" s="124"/>
      <c r="C89" s="124"/>
      <c r="D89" s="124"/>
      <c r="E89" s="124"/>
      <c r="F89" s="125"/>
      <c r="G89" s="94" t="s">
        <v>168</v>
      </c>
      <c r="H89" s="126"/>
      <c r="I89" s="126"/>
      <c r="J89" s="126"/>
      <c r="K89" s="126"/>
      <c r="L89" s="126"/>
      <c r="M89" s="126"/>
      <c r="N89" s="126"/>
      <c r="O89" s="126"/>
      <c r="P89" s="126"/>
      <c r="Q89" s="126"/>
      <c r="R89" s="126"/>
      <c r="S89" s="126"/>
      <c r="T89" s="126"/>
      <c r="U89" s="126"/>
      <c r="V89" s="126"/>
      <c r="W89" s="126"/>
      <c r="X89" s="126"/>
      <c r="Y89" s="127"/>
      <c r="Z89" s="128" t="s">
        <v>70</v>
      </c>
      <c r="AA89" s="129"/>
      <c r="AB89" s="129"/>
      <c r="AC89" s="129"/>
      <c r="AD89" s="130"/>
      <c r="AE89" s="238" t="s">
        <v>169</v>
      </c>
      <c r="AF89" s="239"/>
      <c r="AG89" s="239"/>
      <c r="AH89" s="239"/>
      <c r="AI89" s="239"/>
      <c r="AJ89" s="239"/>
      <c r="AK89" s="239"/>
      <c r="AL89" s="239"/>
      <c r="AM89" s="239"/>
      <c r="AN89" s="240"/>
      <c r="AO89" s="110">
        <f>AO69/AO78</f>
        <v>1</v>
      </c>
      <c r="AP89" s="111"/>
      <c r="AQ89" s="111"/>
      <c r="AR89" s="111"/>
      <c r="AS89" s="111"/>
      <c r="AT89" s="111"/>
      <c r="AU89" s="111"/>
      <c r="AV89" s="112"/>
      <c r="AW89" s="110">
        <v>0</v>
      </c>
      <c r="AX89" s="111"/>
      <c r="AY89" s="111"/>
      <c r="AZ89" s="111"/>
      <c r="BA89" s="111"/>
      <c r="BB89" s="111"/>
      <c r="BC89" s="111"/>
      <c r="BD89" s="112"/>
      <c r="BE89" s="110">
        <f>AO69/AO78</f>
        <v>1</v>
      </c>
      <c r="BF89" s="111"/>
      <c r="BG89" s="111"/>
      <c r="BH89" s="111"/>
      <c r="BI89" s="111"/>
      <c r="BJ89" s="111"/>
      <c r="BK89" s="111"/>
      <c r="BL89" s="112"/>
      <c r="BW89" s="61">
        <v>1</v>
      </c>
      <c r="BX89" s="61" t="s">
        <v>351</v>
      </c>
    </row>
    <row r="90" spans="1:77" ht="45" customHeight="1">
      <c r="A90" s="123">
        <v>2</v>
      </c>
      <c r="B90" s="124"/>
      <c r="C90" s="124"/>
      <c r="D90" s="124"/>
      <c r="E90" s="124"/>
      <c r="F90" s="125"/>
      <c r="G90" s="94" t="s">
        <v>247</v>
      </c>
      <c r="H90" s="126"/>
      <c r="I90" s="126"/>
      <c r="J90" s="126"/>
      <c r="K90" s="126"/>
      <c r="L90" s="126"/>
      <c r="M90" s="126"/>
      <c r="N90" s="126"/>
      <c r="O90" s="126"/>
      <c r="P90" s="126"/>
      <c r="Q90" s="126"/>
      <c r="R90" s="126"/>
      <c r="S90" s="126"/>
      <c r="T90" s="126"/>
      <c r="U90" s="126"/>
      <c r="V90" s="126"/>
      <c r="W90" s="126"/>
      <c r="X90" s="126"/>
      <c r="Y90" s="127"/>
      <c r="Z90" s="128" t="s">
        <v>70</v>
      </c>
      <c r="AA90" s="129"/>
      <c r="AB90" s="129"/>
      <c r="AC90" s="129"/>
      <c r="AD90" s="130"/>
      <c r="AE90" s="238" t="s">
        <v>246</v>
      </c>
      <c r="AF90" s="239"/>
      <c r="AG90" s="239"/>
      <c r="AH90" s="239"/>
      <c r="AI90" s="239"/>
      <c r="AJ90" s="239"/>
      <c r="AK90" s="239"/>
      <c r="AL90" s="239"/>
      <c r="AM90" s="239"/>
      <c r="AN90" s="240"/>
      <c r="AO90" s="110">
        <f>AO70/12</f>
        <v>5.583333333333333</v>
      </c>
      <c r="AP90" s="111"/>
      <c r="AQ90" s="111"/>
      <c r="AR90" s="111"/>
      <c r="AS90" s="111"/>
      <c r="AT90" s="111"/>
      <c r="AU90" s="111"/>
      <c r="AV90" s="112"/>
      <c r="AW90" s="110">
        <v>0</v>
      </c>
      <c r="AX90" s="111"/>
      <c r="AY90" s="111"/>
      <c r="AZ90" s="111"/>
      <c r="BA90" s="111"/>
      <c r="BB90" s="111"/>
      <c r="BC90" s="111"/>
      <c r="BD90" s="112"/>
      <c r="BE90" s="110">
        <f>AO70/12</f>
        <v>5.583333333333333</v>
      </c>
      <c r="BF90" s="111"/>
      <c r="BG90" s="111"/>
      <c r="BH90" s="111"/>
      <c r="BI90" s="111"/>
      <c r="BJ90" s="111"/>
      <c r="BK90" s="111"/>
      <c r="BL90" s="112"/>
    </row>
    <row r="91" spans="1:77" ht="46.5" customHeight="1">
      <c r="A91" s="123">
        <v>3</v>
      </c>
      <c r="B91" s="124"/>
      <c r="C91" s="124"/>
      <c r="D91" s="124"/>
      <c r="E91" s="124"/>
      <c r="F91" s="125"/>
      <c r="G91" s="94" t="s">
        <v>170</v>
      </c>
      <c r="H91" s="126"/>
      <c r="I91" s="126"/>
      <c r="J91" s="126"/>
      <c r="K91" s="126"/>
      <c r="L91" s="126"/>
      <c r="M91" s="126"/>
      <c r="N91" s="126"/>
      <c r="O91" s="126"/>
      <c r="P91" s="126"/>
      <c r="Q91" s="126"/>
      <c r="R91" s="126"/>
      <c r="S91" s="126"/>
      <c r="T91" s="126"/>
      <c r="U91" s="126"/>
      <c r="V91" s="126"/>
      <c r="W91" s="126"/>
      <c r="X91" s="126"/>
      <c r="Y91" s="127"/>
      <c r="Z91" s="128" t="s">
        <v>76</v>
      </c>
      <c r="AA91" s="129"/>
      <c r="AB91" s="129"/>
      <c r="AC91" s="129"/>
      <c r="AD91" s="130"/>
      <c r="AE91" s="238" t="s">
        <v>201</v>
      </c>
      <c r="AF91" s="239"/>
      <c r="AG91" s="239"/>
      <c r="AH91" s="239"/>
      <c r="AI91" s="239"/>
      <c r="AJ91" s="239"/>
      <c r="AK91" s="239"/>
      <c r="AL91" s="239"/>
      <c r="AM91" s="239"/>
      <c r="AN91" s="240"/>
      <c r="AO91" s="110">
        <f>AO71/AO80</f>
        <v>131.05881099270891</v>
      </c>
      <c r="AP91" s="111"/>
      <c r="AQ91" s="111"/>
      <c r="AR91" s="111"/>
      <c r="AS91" s="111"/>
      <c r="AT91" s="111"/>
      <c r="AU91" s="111"/>
      <c r="AV91" s="112"/>
      <c r="AW91" s="110">
        <v>0</v>
      </c>
      <c r="AX91" s="111"/>
      <c r="AY91" s="111"/>
      <c r="AZ91" s="111"/>
      <c r="BA91" s="111"/>
      <c r="BB91" s="111"/>
      <c r="BC91" s="111"/>
      <c r="BD91" s="112"/>
      <c r="BE91" s="110">
        <f>AO71/AO80</f>
        <v>131.05881099270891</v>
      </c>
      <c r="BF91" s="111"/>
      <c r="BG91" s="111"/>
      <c r="BH91" s="111"/>
      <c r="BI91" s="111"/>
      <c r="BJ91" s="111"/>
      <c r="BK91" s="111"/>
      <c r="BL91" s="112"/>
    </row>
    <row r="92" spans="1:77" ht="44.25" customHeight="1">
      <c r="A92" s="123">
        <v>4</v>
      </c>
      <c r="B92" s="124"/>
      <c r="C92" s="124"/>
      <c r="D92" s="124"/>
      <c r="E92" s="124"/>
      <c r="F92" s="125"/>
      <c r="G92" s="94" t="s">
        <v>171</v>
      </c>
      <c r="H92" s="126"/>
      <c r="I92" s="126"/>
      <c r="J92" s="126"/>
      <c r="K92" s="126"/>
      <c r="L92" s="126"/>
      <c r="M92" s="126"/>
      <c r="N92" s="126"/>
      <c r="O92" s="126"/>
      <c r="P92" s="126"/>
      <c r="Q92" s="126"/>
      <c r="R92" s="126"/>
      <c r="S92" s="126"/>
      <c r="T92" s="126"/>
      <c r="U92" s="126"/>
      <c r="V92" s="126"/>
      <c r="W92" s="126"/>
      <c r="X92" s="126"/>
      <c r="Y92" s="127"/>
      <c r="Z92" s="128" t="s">
        <v>76</v>
      </c>
      <c r="AA92" s="129"/>
      <c r="AB92" s="129"/>
      <c r="AC92" s="129"/>
      <c r="AD92" s="130"/>
      <c r="AE92" s="238" t="s">
        <v>249</v>
      </c>
      <c r="AF92" s="239"/>
      <c r="AG92" s="239"/>
      <c r="AH92" s="239"/>
      <c r="AI92" s="239"/>
      <c r="AJ92" s="239"/>
      <c r="AK92" s="239"/>
      <c r="AL92" s="239"/>
      <c r="AM92" s="239"/>
      <c r="AN92" s="240"/>
      <c r="AO92" s="110">
        <f>AO72/AO83</f>
        <v>9453.5751295336795</v>
      </c>
      <c r="AP92" s="111"/>
      <c r="AQ92" s="111"/>
      <c r="AR92" s="111"/>
      <c r="AS92" s="111"/>
      <c r="AT92" s="111"/>
      <c r="AU92" s="111"/>
      <c r="AV92" s="112"/>
      <c r="AW92" s="110">
        <v>0</v>
      </c>
      <c r="AX92" s="111"/>
      <c r="AY92" s="111"/>
      <c r="AZ92" s="111"/>
      <c r="BA92" s="111"/>
      <c r="BB92" s="111"/>
      <c r="BC92" s="111"/>
      <c r="BD92" s="112"/>
      <c r="BE92" s="110">
        <f>AO72/AO83</f>
        <v>9453.5751295336795</v>
      </c>
      <c r="BF92" s="111"/>
      <c r="BG92" s="111"/>
      <c r="BH92" s="111"/>
      <c r="BI92" s="111"/>
      <c r="BJ92" s="111"/>
      <c r="BK92" s="111"/>
      <c r="BL92" s="112"/>
    </row>
    <row r="93" spans="1:77" ht="73.5" customHeight="1">
      <c r="A93" s="123">
        <v>5</v>
      </c>
      <c r="B93" s="124"/>
      <c r="C93" s="124"/>
      <c r="D93" s="124"/>
      <c r="E93" s="124"/>
      <c r="F93" s="125"/>
      <c r="G93" s="94" t="s">
        <v>291</v>
      </c>
      <c r="H93" s="126"/>
      <c r="I93" s="126"/>
      <c r="J93" s="126"/>
      <c r="K93" s="126"/>
      <c r="L93" s="126"/>
      <c r="M93" s="126"/>
      <c r="N93" s="126"/>
      <c r="O93" s="126"/>
      <c r="P93" s="126"/>
      <c r="Q93" s="126"/>
      <c r="R93" s="126"/>
      <c r="S93" s="126"/>
      <c r="T93" s="126"/>
      <c r="U93" s="126"/>
      <c r="V93" s="126"/>
      <c r="W93" s="126"/>
      <c r="X93" s="126"/>
      <c r="Y93" s="127"/>
      <c r="Z93" s="128" t="s">
        <v>76</v>
      </c>
      <c r="AA93" s="129"/>
      <c r="AB93" s="129"/>
      <c r="AC93" s="129"/>
      <c r="AD93" s="130"/>
      <c r="AE93" s="238" t="s">
        <v>299</v>
      </c>
      <c r="AF93" s="239"/>
      <c r="AG93" s="239"/>
      <c r="AH93" s="239"/>
      <c r="AI93" s="239"/>
      <c r="AJ93" s="239"/>
      <c r="AK93" s="239"/>
      <c r="AL93" s="239"/>
      <c r="AM93" s="239"/>
      <c r="AN93" s="240"/>
      <c r="AO93" s="110">
        <f>AO73/AO84</f>
        <v>20276</v>
      </c>
      <c r="AP93" s="111"/>
      <c r="AQ93" s="111"/>
      <c r="AR93" s="111"/>
      <c r="AS93" s="111"/>
      <c r="AT93" s="111"/>
      <c r="AU93" s="111"/>
      <c r="AV93" s="112"/>
      <c r="AW93" s="110">
        <v>0</v>
      </c>
      <c r="AX93" s="111"/>
      <c r="AY93" s="111"/>
      <c r="AZ93" s="111"/>
      <c r="BA93" s="111"/>
      <c r="BB93" s="111"/>
      <c r="BC93" s="111"/>
      <c r="BD93" s="112"/>
      <c r="BE93" s="110">
        <f>AO73/AO84</f>
        <v>20276</v>
      </c>
      <c r="BF93" s="111"/>
      <c r="BG93" s="111"/>
      <c r="BH93" s="111"/>
      <c r="BI93" s="111"/>
      <c r="BJ93" s="111"/>
      <c r="BK93" s="111"/>
      <c r="BL93" s="112"/>
    </row>
    <row r="94" spans="1:77" ht="59.25" customHeight="1">
      <c r="A94" s="123">
        <v>6</v>
      </c>
      <c r="B94" s="124"/>
      <c r="C94" s="124"/>
      <c r="D94" s="124"/>
      <c r="E94" s="124"/>
      <c r="F94" s="125"/>
      <c r="G94" s="94" t="s">
        <v>148</v>
      </c>
      <c r="H94" s="126"/>
      <c r="I94" s="126"/>
      <c r="J94" s="126"/>
      <c r="K94" s="126"/>
      <c r="L94" s="126"/>
      <c r="M94" s="126"/>
      <c r="N94" s="126"/>
      <c r="O94" s="126"/>
      <c r="P94" s="126"/>
      <c r="Q94" s="126"/>
      <c r="R94" s="126"/>
      <c r="S94" s="126"/>
      <c r="T94" s="126"/>
      <c r="U94" s="126"/>
      <c r="V94" s="126"/>
      <c r="W94" s="126"/>
      <c r="X94" s="126"/>
      <c r="Y94" s="127"/>
      <c r="Z94" s="128" t="s">
        <v>76</v>
      </c>
      <c r="AA94" s="129"/>
      <c r="AB94" s="129"/>
      <c r="AC94" s="129"/>
      <c r="AD94" s="130"/>
      <c r="AE94" s="238" t="s">
        <v>172</v>
      </c>
      <c r="AF94" s="239"/>
      <c r="AG94" s="239"/>
      <c r="AH94" s="239"/>
      <c r="AI94" s="239"/>
      <c r="AJ94" s="239"/>
      <c r="AK94" s="239"/>
      <c r="AL94" s="239"/>
      <c r="AM94" s="239"/>
      <c r="AN94" s="240"/>
      <c r="AO94" s="110">
        <f>AO74/AO85</f>
        <v>4780.3203661327234</v>
      </c>
      <c r="AP94" s="111"/>
      <c r="AQ94" s="111"/>
      <c r="AR94" s="111"/>
      <c r="AS94" s="111"/>
      <c r="AT94" s="111"/>
      <c r="AU94" s="111"/>
      <c r="AV94" s="112"/>
      <c r="AW94" s="110">
        <v>0</v>
      </c>
      <c r="AX94" s="111"/>
      <c r="AY94" s="111"/>
      <c r="AZ94" s="111"/>
      <c r="BA94" s="111"/>
      <c r="BB94" s="111"/>
      <c r="BC94" s="111"/>
      <c r="BD94" s="112"/>
      <c r="BE94" s="110">
        <f>AO74/AO85</f>
        <v>4780.3203661327234</v>
      </c>
      <c r="BF94" s="111"/>
      <c r="BG94" s="111"/>
      <c r="BH94" s="111"/>
      <c r="BI94" s="111"/>
      <c r="BJ94" s="111"/>
      <c r="BK94" s="111"/>
      <c r="BL94" s="112"/>
    </row>
    <row r="95" spans="1:77" s="82" customFormat="1" ht="76.5" customHeight="1">
      <c r="A95" s="123">
        <v>7</v>
      </c>
      <c r="B95" s="124"/>
      <c r="C95" s="124"/>
      <c r="D95" s="124"/>
      <c r="E95" s="124"/>
      <c r="F95" s="125"/>
      <c r="G95" s="94" t="s">
        <v>302</v>
      </c>
      <c r="H95" s="126"/>
      <c r="I95" s="126"/>
      <c r="J95" s="126"/>
      <c r="K95" s="126"/>
      <c r="L95" s="126"/>
      <c r="M95" s="126"/>
      <c r="N95" s="126"/>
      <c r="O95" s="126"/>
      <c r="P95" s="126"/>
      <c r="Q95" s="126"/>
      <c r="R95" s="126"/>
      <c r="S95" s="126"/>
      <c r="T95" s="126"/>
      <c r="U95" s="126"/>
      <c r="V95" s="126"/>
      <c r="W95" s="126"/>
      <c r="X95" s="126"/>
      <c r="Y95" s="127"/>
      <c r="Z95" s="128"/>
      <c r="AA95" s="129"/>
      <c r="AB95" s="129"/>
      <c r="AC95" s="129"/>
      <c r="AD95" s="130"/>
      <c r="AE95" s="238" t="s">
        <v>303</v>
      </c>
      <c r="AF95" s="239"/>
      <c r="AG95" s="239"/>
      <c r="AH95" s="239"/>
      <c r="AI95" s="239"/>
      <c r="AJ95" s="239"/>
      <c r="AK95" s="239"/>
      <c r="AL95" s="239"/>
      <c r="AM95" s="239"/>
      <c r="AN95" s="240"/>
      <c r="AO95" s="110">
        <f>AO75/AO86</f>
        <v>61000</v>
      </c>
      <c r="AP95" s="111"/>
      <c r="AQ95" s="111"/>
      <c r="AR95" s="111"/>
      <c r="AS95" s="111"/>
      <c r="AT95" s="111"/>
      <c r="AU95" s="111"/>
      <c r="AV95" s="112"/>
      <c r="AW95" s="110"/>
      <c r="AX95" s="111"/>
      <c r="AY95" s="111"/>
      <c r="AZ95" s="111"/>
      <c r="BA95" s="111"/>
      <c r="BB95" s="111"/>
      <c r="BC95" s="111"/>
      <c r="BD95" s="112"/>
      <c r="BE95" s="110">
        <f>BE75/BE86</f>
        <v>61000</v>
      </c>
      <c r="BF95" s="111"/>
      <c r="BG95" s="111"/>
      <c r="BH95" s="111"/>
      <c r="BI95" s="111"/>
      <c r="BJ95" s="111"/>
      <c r="BK95" s="111"/>
      <c r="BL95" s="112"/>
    </row>
    <row r="96" spans="1:77" s="82" customFormat="1" ht="59.25" customHeight="1">
      <c r="A96" s="123">
        <v>8</v>
      </c>
      <c r="B96" s="124"/>
      <c r="C96" s="124"/>
      <c r="D96" s="124"/>
      <c r="E96" s="124"/>
      <c r="F96" s="125"/>
      <c r="G96" s="94" t="s">
        <v>292</v>
      </c>
      <c r="H96" s="95"/>
      <c r="I96" s="95"/>
      <c r="J96" s="95"/>
      <c r="K96" s="95"/>
      <c r="L96" s="95"/>
      <c r="M96" s="95"/>
      <c r="N96" s="95"/>
      <c r="O96" s="95"/>
      <c r="P96" s="95"/>
      <c r="Q96" s="95"/>
      <c r="R96" s="95"/>
      <c r="S96" s="95"/>
      <c r="T96" s="95"/>
      <c r="U96" s="95"/>
      <c r="V96" s="95"/>
      <c r="W96" s="95"/>
      <c r="X96" s="95"/>
      <c r="Y96" s="96"/>
      <c r="Z96" s="97" t="s">
        <v>76</v>
      </c>
      <c r="AA96" s="97"/>
      <c r="AB96" s="97"/>
      <c r="AC96" s="97"/>
      <c r="AD96" s="97"/>
      <c r="AE96" s="98" t="s">
        <v>293</v>
      </c>
      <c r="AF96" s="99"/>
      <c r="AG96" s="99"/>
      <c r="AH96" s="99"/>
      <c r="AI96" s="99"/>
      <c r="AJ96" s="99"/>
      <c r="AK96" s="99"/>
      <c r="AL96" s="99"/>
      <c r="AM96" s="99"/>
      <c r="AN96" s="100"/>
      <c r="AO96" s="110"/>
      <c r="AP96" s="111"/>
      <c r="AQ96" s="111"/>
      <c r="AR96" s="111"/>
      <c r="AS96" s="111"/>
      <c r="AT96" s="111"/>
      <c r="AU96" s="111"/>
      <c r="AV96" s="112"/>
      <c r="AW96" s="110">
        <f>AW76/AW87</f>
        <v>242666.66666666666</v>
      </c>
      <c r="AX96" s="111"/>
      <c r="AY96" s="111"/>
      <c r="AZ96" s="111"/>
      <c r="BA96" s="111"/>
      <c r="BB96" s="111"/>
      <c r="BC96" s="111"/>
      <c r="BD96" s="112"/>
      <c r="BE96" s="110">
        <f>BE76/BE87</f>
        <v>242666.66666666666</v>
      </c>
      <c r="BF96" s="111"/>
      <c r="BG96" s="111"/>
      <c r="BH96" s="111"/>
      <c r="BI96" s="111"/>
      <c r="BJ96" s="111"/>
      <c r="BK96" s="111"/>
      <c r="BL96" s="112"/>
    </row>
    <row r="97" spans="1:77" s="45" customFormat="1" ht="17.25" customHeight="1">
      <c r="A97" s="101">
        <v>0</v>
      </c>
      <c r="B97" s="101"/>
      <c r="C97" s="101"/>
      <c r="D97" s="101"/>
      <c r="E97" s="101"/>
      <c r="F97" s="101"/>
      <c r="G97" s="102" t="s">
        <v>97</v>
      </c>
      <c r="H97" s="103"/>
      <c r="I97" s="103"/>
      <c r="J97" s="103"/>
      <c r="K97" s="103"/>
      <c r="L97" s="103"/>
      <c r="M97" s="103"/>
      <c r="N97" s="103"/>
      <c r="O97" s="103"/>
      <c r="P97" s="103"/>
      <c r="Q97" s="103"/>
      <c r="R97" s="103"/>
      <c r="S97" s="103"/>
      <c r="T97" s="103"/>
      <c r="U97" s="103"/>
      <c r="V97" s="103"/>
      <c r="W97" s="103"/>
      <c r="X97" s="103"/>
      <c r="Y97" s="104"/>
      <c r="Z97" s="105"/>
      <c r="AA97" s="105"/>
      <c r="AB97" s="105"/>
      <c r="AC97" s="105"/>
      <c r="AD97" s="105"/>
      <c r="AE97" s="264"/>
      <c r="AF97" s="265"/>
      <c r="AG97" s="265"/>
      <c r="AH97" s="265"/>
      <c r="AI97" s="265"/>
      <c r="AJ97" s="265"/>
      <c r="AK97" s="265"/>
      <c r="AL97" s="265"/>
      <c r="AM97" s="265"/>
      <c r="AN97" s="266"/>
      <c r="AO97" s="109"/>
      <c r="AP97" s="109"/>
      <c r="AQ97" s="109"/>
      <c r="AR97" s="109"/>
      <c r="AS97" s="109"/>
      <c r="AT97" s="109"/>
      <c r="AU97" s="109"/>
      <c r="AV97" s="109"/>
      <c r="AW97" s="109"/>
      <c r="AX97" s="109"/>
      <c r="AY97" s="109"/>
      <c r="AZ97" s="109"/>
      <c r="BA97" s="109"/>
      <c r="BB97" s="109"/>
      <c r="BC97" s="109"/>
      <c r="BD97" s="109"/>
      <c r="BE97" s="109"/>
      <c r="BF97" s="109"/>
      <c r="BG97" s="109"/>
      <c r="BH97" s="109"/>
      <c r="BI97" s="109"/>
      <c r="BJ97" s="109"/>
      <c r="BK97" s="109"/>
      <c r="BL97" s="109"/>
    </row>
    <row r="98" spans="1:77" ht="75.75" customHeight="1">
      <c r="A98" s="123">
        <v>1</v>
      </c>
      <c r="B98" s="124"/>
      <c r="C98" s="124"/>
      <c r="D98" s="124"/>
      <c r="E98" s="124"/>
      <c r="F98" s="125"/>
      <c r="G98" s="94" t="s">
        <v>173</v>
      </c>
      <c r="H98" s="126"/>
      <c r="I98" s="126"/>
      <c r="J98" s="126"/>
      <c r="K98" s="126"/>
      <c r="L98" s="126"/>
      <c r="M98" s="126"/>
      <c r="N98" s="126"/>
      <c r="O98" s="126"/>
      <c r="P98" s="126"/>
      <c r="Q98" s="126"/>
      <c r="R98" s="126"/>
      <c r="S98" s="126"/>
      <c r="T98" s="126"/>
      <c r="U98" s="126"/>
      <c r="V98" s="126"/>
      <c r="W98" s="126"/>
      <c r="X98" s="126"/>
      <c r="Y98" s="127"/>
      <c r="Z98" s="128" t="s">
        <v>98</v>
      </c>
      <c r="AA98" s="129"/>
      <c r="AB98" s="129"/>
      <c r="AC98" s="129"/>
      <c r="AD98" s="130"/>
      <c r="AE98" s="238" t="s">
        <v>250</v>
      </c>
      <c r="AF98" s="239"/>
      <c r="AG98" s="239"/>
      <c r="AH98" s="239"/>
      <c r="AI98" s="239"/>
      <c r="AJ98" s="239"/>
      <c r="AK98" s="239"/>
      <c r="AL98" s="239"/>
      <c r="AM98" s="239"/>
      <c r="AN98" s="240"/>
      <c r="AO98" s="261">
        <f>(AO78/BW99)*100</f>
        <v>5.721393034825871</v>
      </c>
      <c r="AP98" s="262"/>
      <c r="AQ98" s="262"/>
      <c r="AR98" s="262"/>
      <c r="AS98" s="262"/>
      <c r="AT98" s="262"/>
      <c r="AU98" s="262"/>
      <c r="AV98" s="263"/>
      <c r="AW98" s="110">
        <v>0</v>
      </c>
      <c r="AX98" s="111"/>
      <c r="AY98" s="111"/>
      <c r="AZ98" s="111"/>
      <c r="BA98" s="111"/>
      <c r="BB98" s="111"/>
      <c r="BC98" s="111"/>
      <c r="BD98" s="112"/>
      <c r="BE98" s="110">
        <f>AO98</f>
        <v>5.721393034825871</v>
      </c>
      <c r="BF98" s="111"/>
      <c r="BG98" s="111"/>
      <c r="BH98" s="111"/>
      <c r="BI98" s="111"/>
      <c r="BJ98" s="111"/>
      <c r="BK98" s="111"/>
      <c r="BL98" s="112"/>
    </row>
    <row r="99" spans="1:77" ht="46.5" customHeight="1">
      <c r="A99" s="123">
        <v>2</v>
      </c>
      <c r="B99" s="124"/>
      <c r="C99" s="124"/>
      <c r="D99" s="124"/>
      <c r="E99" s="124"/>
      <c r="F99" s="125"/>
      <c r="G99" s="94" t="s">
        <v>174</v>
      </c>
      <c r="H99" s="126"/>
      <c r="I99" s="126"/>
      <c r="J99" s="126"/>
      <c r="K99" s="126"/>
      <c r="L99" s="126"/>
      <c r="M99" s="126"/>
      <c r="N99" s="126"/>
      <c r="O99" s="126"/>
      <c r="P99" s="126"/>
      <c r="Q99" s="126"/>
      <c r="R99" s="126"/>
      <c r="S99" s="126"/>
      <c r="T99" s="126"/>
      <c r="U99" s="126"/>
      <c r="V99" s="126"/>
      <c r="W99" s="126"/>
      <c r="X99" s="126"/>
      <c r="Y99" s="127"/>
      <c r="Z99" s="128" t="s">
        <v>98</v>
      </c>
      <c r="AA99" s="129"/>
      <c r="AB99" s="129"/>
      <c r="AC99" s="129"/>
      <c r="AD99" s="130"/>
      <c r="AE99" s="238" t="s">
        <v>251</v>
      </c>
      <c r="AF99" s="239"/>
      <c r="AG99" s="239"/>
      <c r="AH99" s="239"/>
      <c r="AI99" s="239"/>
      <c r="AJ99" s="239"/>
      <c r="AK99" s="239"/>
      <c r="AL99" s="239"/>
      <c r="AM99" s="239"/>
      <c r="AN99" s="240"/>
      <c r="AO99" s="110">
        <v>100</v>
      </c>
      <c r="AP99" s="111"/>
      <c r="AQ99" s="111"/>
      <c r="AR99" s="111"/>
      <c r="AS99" s="111"/>
      <c r="AT99" s="111"/>
      <c r="AU99" s="111"/>
      <c r="AV99" s="112"/>
      <c r="AW99" s="110">
        <v>0</v>
      </c>
      <c r="AX99" s="111"/>
      <c r="AY99" s="111"/>
      <c r="AZ99" s="111"/>
      <c r="BA99" s="111"/>
      <c r="BB99" s="111"/>
      <c r="BC99" s="111"/>
      <c r="BD99" s="112"/>
      <c r="BE99" s="110">
        <f>AO99</f>
        <v>100</v>
      </c>
      <c r="BF99" s="111"/>
      <c r="BG99" s="111"/>
      <c r="BH99" s="111"/>
      <c r="BI99" s="111"/>
      <c r="BJ99" s="111"/>
      <c r="BK99" s="111"/>
      <c r="BL99" s="112"/>
      <c r="BW99" s="71">
        <v>12864</v>
      </c>
      <c r="BX99" s="71" t="s">
        <v>231</v>
      </c>
      <c r="BY99" s="71"/>
    </row>
    <row r="100" spans="1:77" ht="9.75" customHeight="1">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77" hidden="1"/>
    <row r="102" spans="1:77" ht="16.5" customHeight="1">
      <c r="A102" s="134" t="s">
        <v>273</v>
      </c>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5"/>
      <c r="Z102" s="135"/>
      <c r="AA102" s="135"/>
      <c r="AB102" s="135"/>
      <c r="AC102" s="135"/>
      <c r="AD102" s="135"/>
      <c r="AE102" s="135"/>
      <c r="AF102" s="135"/>
      <c r="AG102" s="135"/>
      <c r="AH102" s="135"/>
      <c r="AI102" s="135"/>
      <c r="AJ102" s="135"/>
      <c r="AK102" s="135"/>
      <c r="AL102" s="135"/>
      <c r="AM102" s="135"/>
      <c r="AN102" s="46"/>
      <c r="AO102" s="131" t="s">
        <v>104</v>
      </c>
      <c r="AP102" s="132"/>
      <c r="AQ102" s="132"/>
      <c r="AR102" s="132"/>
      <c r="AS102" s="132"/>
      <c r="AT102" s="132"/>
      <c r="AU102" s="132"/>
      <c r="AV102" s="132"/>
      <c r="AW102" s="132"/>
      <c r="AX102" s="132"/>
      <c r="AY102" s="132"/>
      <c r="AZ102" s="132"/>
      <c r="BA102" s="132"/>
      <c r="BB102" s="132"/>
      <c r="BC102" s="132"/>
      <c r="BD102" s="132"/>
      <c r="BE102" s="132"/>
      <c r="BF102" s="132"/>
      <c r="BG102" s="132"/>
    </row>
    <row r="103" spans="1:77" ht="11.25" customHeight="1">
      <c r="W103" s="133" t="s">
        <v>5</v>
      </c>
      <c r="X103" s="133"/>
      <c r="Y103" s="133"/>
      <c r="Z103" s="133"/>
      <c r="AA103" s="133"/>
      <c r="AB103" s="133"/>
      <c r="AC103" s="133"/>
      <c r="AD103" s="133"/>
      <c r="AE103" s="133"/>
      <c r="AF103" s="133"/>
      <c r="AG103" s="133"/>
      <c r="AH103" s="133"/>
      <c r="AI103" s="133"/>
      <c r="AJ103" s="133"/>
      <c r="AK103" s="133"/>
      <c r="AL103" s="133"/>
      <c r="AM103" s="133"/>
      <c r="AO103" s="133" t="s">
        <v>63</v>
      </c>
      <c r="AP103" s="133"/>
      <c r="AQ103" s="133"/>
      <c r="AR103" s="133"/>
      <c r="AS103" s="133"/>
      <c r="AT103" s="133"/>
      <c r="AU103" s="133"/>
      <c r="AV103" s="133"/>
      <c r="AW103" s="133"/>
      <c r="AX103" s="133"/>
      <c r="AY103" s="133"/>
      <c r="AZ103" s="133"/>
      <c r="BA103" s="133"/>
      <c r="BB103" s="133"/>
      <c r="BC103" s="133"/>
      <c r="BD103" s="133"/>
      <c r="BE103" s="133"/>
      <c r="BF103" s="133"/>
      <c r="BG103" s="133"/>
    </row>
    <row r="104" spans="1:77" ht="15.75" customHeight="1">
      <c r="A104" s="85" t="s">
        <v>3</v>
      </c>
      <c r="B104" s="85"/>
      <c r="C104" s="85"/>
      <c r="D104" s="85"/>
      <c r="E104" s="85"/>
      <c r="F104" s="85"/>
    </row>
    <row r="105" spans="1:77" ht="13.5" customHeight="1">
      <c r="A105" s="159" t="s">
        <v>103</v>
      </c>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row>
    <row r="106" spans="1:77">
      <c r="A106" s="161" t="s">
        <v>46</v>
      </c>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c r="AS106" s="161"/>
    </row>
    <row r="107" spans="1:77" ht="10.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row>
    <row r="108" spans="1:77" ht="15.75" customHeight="1">
      <c r="A108" s="134" t="s">
        <v>276</v>
      </c>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5"/>
      <c r="Z108" s="135"/>
      <c r="AA108" s="135"/>
      <c r="AB108" s="135"/>
      <c r="AC108" s="135"/>
      <c r="AD108" s="135"/>
      <c r="AE108" s="135"/>
      <c r="AF108" s="135"/>
      <c r="AG108" s="135"/>
      <c r="AH108" s="135"/>
      <c r="AI108" s="135"/>
      <c r="AJ108" s="135"/>
      <c r="AK108" s="135"/>
      <c r="AL108" s="135"/>
      <c r="AM108" s="135"/>
      <c r="AN108" s="46"/>
      <c r="AO108" s="162" t="s">
        <v>361</v>
      </c>
      <c r="AP108" s="132"/>
      <c r="AQ108" s="132"/>
      <c r="AR108" s="132"/>
      <c r="AS108" s="132"/>
      <c r="AT108" s="132"/>
      <c r="AU108" s="132"/>
      <c r="AV108" s="132"/>
      <c r="AW108" s="132"/>
      <c r="AX108" s="132"/>
      <c r="AY108" s="132"/>
      <c r="AZ108" s="132"/>
      <c r="BA108" s="132"/>
      <c r="BB108" s="132"/>
      <c r="BC108" s="132"/>
      <c r="BD108" s="132"/>
      <c r="BE108" s="132"/>
      <c r="BF108" s="132"/>
      <c r="BG108" s="132"/>
    </row>
    <row r="109" spans="1:77" ht="12"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133" t="s">
        <v>5</v>
      </c>
      <c r="X109" s="133"/>
      <c r="Y109" s="133"/>
      <c r="Z109" s="133"/>
      <c r="AA109" s="133"/>
      <c r="AB109" s="133"/>
      <c r="AC109" s="133"/>
      <c r="AD109" s="133"/>
      <c r="AE109" s="133"/>
      <c r="AF109" s="133"/>
      <c r="AG109" s="133"/>
      <c r="AH109" s="133"/>
      <c r="AI109" s="133"/>
      <c r="AJ109" s="133"/>
      <c r="AK109" s="133"/>
      <c r="AL109" s="133"/>
      <c r="AM109" s="133"/>
      <c r="AN109" s="82"/>
      <c r="AO109" s="133" t="s">
        <v>63</v>
      </c>
      <c r="AP109" s="133"/>
      <c r="AQ109" s="133"/>
      <c r="AR109" s="133"/>
      <c r="AS109" s="133"/>
      <c r="AT109" s="133"/>
      <c r="AU109" s="133"/>
      <c r="AV109" s="133"/>
      <c r="AW109" s="133"/>
      <c r="AX109" s="133"/>
      <c r="AY109" s="133"/>
      <c r="AZ109" s="133"/>
      <c r="BA109" s="133"/>
      <c r="BB109" s="133"/>
      <c r="BC109" s="133"/>
      <c r="BD109" s="133"/>
      <c r="BE109" s="133"/>
      <c r="BF109" s="133"/>
      <c r="BG109" s="133"/>
    </row>
    <row r="110" spans="1:77">
      <c r="A110" s="157">
        <v>45961</v>
      </c>
      <c r="B110" s="158"/>
      <c r="C110" s="158"/>
      <c r="D110" s="158"/>
      <c r="E110" s="158"/>
      <c r="F110" s="158"/>
      <c r="G110" s="158"/>
      <c r="H110" s="158"/>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row>
    <row r="111" spans="1:77">
      <c r="A111" s="133" t="s">
        <v>44</v>
      </c>
      <c r="B111" s="133"/>
      <c r="C111" s="133"/>
      <c r="D111" s="133"/>
      <c r="E111" s="133"/>
      <c r="F111" s="133"/>
      <c r="G111" s="133"/>
      <c r="H111" s="133"/>
      <c r="I111" s="69"/>
      <c r="J111" s="69"/>
      <c r="K111" s="69"/>
      <c r="L111" s="69"/>
      <c r="M111" s="69"/>
      <c r="N111" s="69"/>
      <c r="O111" s="69"/>
      <c r="P111" s="69"/>
      <c r="Q111" s="69"/>
    </row>
    <row r="112" spans="1:77">
      <c r="A112" s="23" t="s">
        <v>45</v>
      </c>
    </row>
  </sheetData>
  <mergeCells count="388">
    <mergeCell ref="A56:AY56"/>
    <mergeCell ref="A57:C58"/>
    <mergeCell ref="D57:AA58"/>
    <mergeCell ref="AB57:AI58"/>
    <mergeCell ref="AJ57:AQ58"/>
    <mergeCell ref="AR57:AY58"/>
    <mergeCell ref="A61:C61"/>
    <mergeCell ref="D61:AA61"/>
    <mergeCell ref="AB61:AI61"/>
    <mergeCell ref="AJ61:AQ61"/>
    <mergeCell ref="AR61:AY61"/>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AO1:BL1"/>
    <mergeCell ref="AO2:BL2"/>
    <mergeCell ref="AO3:BL3"/>
    <mergeCell ref="AO4:BL4"/>
    <mergeCell ref="AO5:BL5"/>
    <mergeCell ref="AO6:BF6"/>
    <mergeCell ref="B14:L14"/>
    <mergeCell ref="N14:AS14"/>
    <mergeCell ref="AU14:BB14"/>
    <mergeCell ref="B16:L16"/>
    <mergeCell ref="N16:AS16"/>
    <mergeCell ref="AU16:BB16"/>
    <mergeCell ref="AW7:BF7"/>
    <mergeCell ref="A10:BL10"/>
    <mergeCell ref="A11:BL11"/>
    <mergeCell ref="B13:L13"/>
    <mergeCell ref="N13:AS13"/>
    <mergeCell ref="AU13:BB13"/>
    <mergeCell ref="AO7:AU7"/>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23:J23"/>
    <mergeCell ref="K23:S23"/>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42:F42"/>
    <mergeCell ref="G42:BL42"/>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5:BL55"/>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64:BL64"/>
    <mergeCell ref="A59:C59"/>
    <mergeCell ref="D59:AA59"/>
    <mergeCell ref="AB59:AI59"/>
    <mergeCell ref="AJ59:AQ59"/>
    <mergeCell ref="AR59:AY59"/>
    <mergeCell ref="A60:C60"/>
    <mergeCell ref="D60:AA60"/>
    <mergeCell ref="AB60:AI60"/>
    <mergeCell ref="AJ60:AQ60"/>
    <mergeCell ref="AR60:AY60"/>
    <mergeCell ref="A62:C62"/>
    <mergeCell ref="D62:AA62"/>
    <mergeCell ref="AB62:AI62"/>
    <mergeCell ref="AJ62:AQ62"/>
    <mergeCell ref="AR62:AY6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110:H110"/>
    <mergeCell ref="A111:H111"/>
    <mergeCell ref="A33:F33"/>
    <mergeCell ref="G33:BL33"/>
    <mergeCell ref="A53:C53"/>
    <mergeCell ref="D53:AB53"/>
    <mergeCell ref="A105:AS105"/>
    <mergeCell ref="A106:AS106"/>
    <mergeCell ref="AO108:BG108"/>
    <mergeCell ref="W109:AM109"/>
    <mergeCell ref="AO109:BG109"/>
    <mergeCell ref="A108:X108"/>
    <mergeCell ref="Y108:AM108"/>
    <mergeCell ref="AO102:BG102"/>
    <mergeCell ref="W103:AM103"/>
    <mergeCell ref="AO103:BG103"/>
    <mergeCell ref="A102:X102"/>
    <mergeCell ref="Y102:AM102"/>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A88:F88"/>
    <mergeCell ref="G88:Y88"/>
    <mergeCell ref="Z88:AD88"/>
    <mergeCell ref="AE88:AN88"/>
    <mergeCell ref="AO88:AV88"/>
    <mergeCell ref="AW88:BD88"/>
    <mergeCell ref="BE88:BL88"/>
    <mergeCell ref="A85:F85"/>
    <mergeCell ref="G85:Y85"/>
    <mergeCell ref="Z85:AD85"/>
    <mergeCell ref="AE85:AN85"/>
    <mergeCell ref="AO85:AV85"/>
    <mergeCell ref="AW85:BD85"/>
    <mergeCell ref="A87:F87"/>
    <mergeCell ref="G87:Y87"/>
    <mergeCell ref="Z87:AD87"/>
    <mergeCell ref="AE87:AN87"/>
    <mergeCell ref="AO87:AV87"/>
    <mergeCell ref="AW87:BD87"/>
    <mergeCell ref="BE87:BL87"/>
    <mergeCell ref="A86:F86"/>
    <mergeCell ref="G86:Y86"/>
    <mergeCell ref="Z86:AD86"/>
    <mergeCell ref="AE86:AN86"/>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3:BL93"/>
    <mergeCell ref="BE99:BL99"/>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AO86:AV86"/>
    <mergeCell ref="AW86:BD86"/>
    <mergeCell ref="BE86:BL86"/>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BE85:BL85"/>
    <mergeCell ref="BE83:BL83"/>
    <mergeCell ref="A84:F84"/>
    <mergeCell ref="G84:Y84"/>
    <mergeCell ref="Z84:AD84"/>
    <mergeCell ref="AE84:AN84"/>
    <mergeCell ref="AO84:AV84"/>
  </mergeCells>
  <conditionalFormatting sqref="H81:L82 G68:G76 H89:L90 G78:G86 G98:L99 G89:G95 H94:L94">
    <cfRule type="cellIs" dxfId="81" priority="63" stopIfTrue="1" operator="equal">
      <formula>$G67</formula>
    </cfRule>
  </conditionalFormatting>
  <conditionalFormatting sqref="D53:I53">
    <cfRule type="cellIs" dxfId="80" priority="62" stopIfTrue="1" operator="equal">
      <formula>$D50</formula>
    </cfRule>
  </conditionalFormatting>
  <conditionalFormatting sqref="A68:F99">
    <cfRule type="cellIs" dxfId="79" priority="61" stopIfTrue="1" operator="equal">
      <formula>0</formula>
    </cfRule>
  </conditionalFormatting>
  <conditionalFormatting sqref="D50:D52">
    <cfRule type="cellIs" dxfId="78" priority="60" stopIfTrue="1" operator="equal">
      <formula>$D49</formula>
    </cfRule>
  </conditionalFormatting>
  <conditionalFormatting sqref="D50:D52">
    <cfRule type="cellIs" dxfId="77" priority="59" stopIfTrue="1" operator="equal">
      <formula>$D49</formula>
    </cfRule>
  </conditionalFormatting>
  <conditionalFormatting sqref="G68:G69">
    <cfRule type="cellIs" dxfId="76" priority="58" stopIfTrue="1" operator="equal">
      <formula>$G67</formula>
    </cfRule>
  </conditionalFormatting>
  <conditionalFormatting sqref="G68:G69">
    <cfRule type="cellIs" dxfId="75" priority="56" stopIfTrue="1" operator="equal">
      <formula>$G67</formula>
    </cfRule>
  </conditionalFormatting>
  <conditionalFormatting sqref="G70:G76">
    <cfRule type="cellIs" dxfId="74" priority="55" stopIfTrue="1" operator="equal">
      <formula>$G69</formula>
    </cfRule>
  </conditionalFormatting>
  <conditionalFormatting sqref="G70:G76">
    <cfRule type="cellIs" dxfId="73" priority="53" stopIfTrue="1" operator="equal">
      <formula>$G69</formula>
    </cfRule>
  </conditionalFormatting>
  <conditionalFormatting sqref="G79">
    <cfRule type="cellIs" dxfId="72" priority="49" stopIfTrue="1" operator="equal">
      <formula>$G78</formula>
    </cfRule>
  </conditionalFormatting>
  <conditionalFormatting sqref="G79">
    <cfRule type="cellIs" dxfId="71" priority="47" stopIfTrue="1" operator="equal">
      <formula>$G78</formula>
    </cfRule>
  </conditionalFormatting>
  <conditionalFormatting sqref="G98">
    <cfRule type="cellIs" dxfId="70" priority="40" stopIfTrue="1" operator="equal">
      <formula>$G97</formula>
    </cfRule>
  </conditionalFormatting>
  <conditionalFormatting sqref="G98">
    <cfRule type="cellIs" dxfId="69" priority="38" stopIfTrue="1" operator="equal">
      <formula>$G97</formula>
    </cfRule>
  </conditionalFormatting>
  <conditionalFormatting sqref="G98:G99">
    <cfRule type="cellIs" dxfId="68" priority="37" stopIfTrue="1" operator="equal">
      <formula>$G97</formula>
    </cfRule>
  </conditionalFormatting>
  <conditionalFormatting sqref="G98:G99">
    <cfRule type="cellIs" dxfId="67" priority="35" stopIfTrue="1" operator="equal">
      <formula>$G97</formula>
    </cfRule>
  </conditionalFormatting>
  <conditionalFormatting sqref="G98:G99">
    <cfRule type="cellIs" dxfId="66" priority="28" stopIfTrue="1" operator="equal">
      <formula>$G97</formula>
    </cfRule>
  </conditionalFormatting>
  <conditionalFormatting sqref="G98:G99">
    <cfRule type="cellIs" dxfId="65" priority="27" stopIfTrue="1" operator="equal">
      <formula>$G97</formula>
    </cfRule>
  </conditionalFormatting>
  <conditionalFormatting sqref="G98:G99">
    <cfRule type="cellIs" dxfId="64" priority="26" stopIfTrue="1" operator="equal">
      <formula>$G97</formula>
    </cfRule>
  </conditionalFormatting>
  <conditionalFormatting sqref="G98:G99">
    <cfRule type="cellIs" dxfId="63" priority="25" stopIfTrue="1" operator="equal">
      <formula>$G97</formula>
    </cfRule>
  </conditionalFormatting>
  <conditionalFormatting sqref="G98:G99">
    <cfRule type="cellIs" dxfId="62" priority="24" stopIfTrue="1" operator="equal">
      <formula>$G97</formula>
    </cfRule>
  </conditionalFormatting>
  <conditionalFormatting sqref="G98:G99">
    <cfRule type="cellIs" dxfId="61" priority="23" stopIfTrue="1" operator="equal">
      <formula>$G97</formula>
    </cfRule>
  </conditionalFormatting>
  <conditionalFormatting sqref="G98:G99">
    <cfRule type="cellIs" dxfId="60" priority="22" stopIfTrue="1" operator="equal">
      <formula>$G97</formula>
    </cfRule>
  </conditionalFormatting>
  <conditionalFormatting sqref="G98:G99">
    <cfRule type="cellIs" dxfId="59" priority="21" stopIfTrue="1" operator="equal">
      <formula>$G97</formula>
    </cfRule>
  </conditionalFormatting>
  <conditionalFormatting sqref="G98:G99">
    <cfRule type="cellIs" dxfId="58" priority="20" stopIfTrue="1" operator="equal">
      <formula>$G97</formula>
    </cfRule>
  </conditionalFormatting>
  <conditionalFormatting sqref="G77:L77 G97:L97">
    <cfRule type="cellIs" dxfId="57" priority="65" stopIfTrue="1" operator="equal">
      <formula>$G74</formula>
    </cfRule>
  </conditionalFormatting>
  <conditionalFormatting sqref="G76">
    <cfRule type="cellIs" dxfId="56" priority="19" stopIfTrue="1" operator="equal">
      <formula>$G75</formula>
    </cfRule>
  </conditionalFormatting>
  <conditionalFormatting sqref="G76">
    <cfRule type="cellIs" dxfId="55" priority="18" stopIfTrue="1" operator="equal">
      <formula>$G75</formula>
    </cfRule>
  </conditionalFormatting>
  <conditionalFormatting sqref="G76">
    <cfRule type="cellIs" dxfId="54" priority="17" stopIfTrue="1" operator="equal">
      <formula>$G75</formula>
    </cfRule>
  </conditionalFormatting>
  <conditionalFormatting sqref="G76">
    <cfRule type="cellIs" dxfId="53" priority="16" stopIfTrue="1" operator="equal">
      <formula>$G75</formula>
    </cfRule>
  </conditionalFormatting>
  <conditionalFormatting sqref="G88:L88">
    <cfRule type="cellIs" dxfId="52" priority="66" stopIfTrue="1" operator="equal">
      <formula>$G85</formula>
    </cfRule>
  </conditionalFormatting>
  <conditionalFormatting sqref="G87 G96:L96">
    <cfRule type="cellIs" dxfId="51" priority="68" stopIfTrue="1" operator="equal">
      <formula>$G85</formula>
    </cfRule>
  </conditionalFormatting>
  <conditionalFormatting sqref="G86">
    <cfRule type="cellIs" dxfId="50" priority="15" stopIfTrue="1" operator="equal">
      <formula>$G84</formula>
    </cfRule>
  </conditionalFormatting>
  <conditionalFormatting sqref="G87">
    <cfRule type="cellIs" dxfId="49" priority="14" stopIfTrue="1" operator="equal">
      <formula>$G86</formula>
    </cfRule>
  </conditionalFormatting>
  <conditionalFormatting sqref="G87">
    <cfRule type="cellIs" dxfId="48" priority="13" stopIfTrue="1" operator="equal">
      <formula>$G86</formula>
    </cfRule>
  </conditionalFormatting>
  <conditionalFormatting sqref="G87">
    <cfRule type="cellIs" dxfId="47" priority="12" stopIfTrue="1" operator="equal">
      <formula>$G86</formula>
    </cfRule>
  </conditionalFormatting>
  <conditionalFormatting sqref="G87">
    <cfRule type="cellIs" dxfId="46" priority="11" stopIfTrue="1" operator="equal">
      <formula>$G86</formula>
    </cfRule>
  </conditionalFormatting>
  <conditionalFormatting sqref="G96:L96">
    <cfRule type="cellIs" dxfId="45" priority="10" stopIfTrue="1" operator="equal">
      <formula>$G95</formula>
    </cfRule>
  </conditionalFormatting>
  <conditionalFormatting sqref="G96:L96">
    <cfRule type="cellIs" dxfId="44" priority="9" stopIfTrue="1" operator="equal">
      <formula>$G95</formula>
    </cfRule>
  </conditionalFormatting>
  <conditionalFormatting sqref="G96">
    <cfRule type="cellIs" dxfId="43" priority="8" stopIfTrue="1" operator="equal">
      <formula>$G95</formula>
    </cfRule>
  </conditionalFormatting>
  <conditionalFormatting sqref="G96">
    <cfRule type="cellIs" dxfId="42" priority="7" stopIfTrue="1" operator="equal">
      <formula>$G95</formula>
    </cfRule>
  </conditionalFormatting>
  <conditionalFormatting sqref="G96">
    <cfRule type="cellIs" dxfId="41" priority="6" stopIfTrue="1" operator="equal">
      <formula>$G95</formula>
    </cfRule>
  </conditionalFormatting>
  <conditionalFormatting sqref="D52">
    <cfRule type="cellIs" dxfId="40" priority="5" stopIfTrue="1" operator="equal">
      <formula>$D51</formula>
    </cfRule>
  </conditionalFormatting>
  <conditionalFormatting sqref="D52">
    <cfRule type="cellIs" dxfId="39" priority="4" stopIfTrue="1" operator="equal">
      <formula>$D51</formula>
    </cfRule>
  </conditionalFormatting>
  <conditionalFormatting sqref="D52">
    <cfRule type="cellIs" dxfId="38" priority="3" stopIfTrue="1" operator="equal">
      <formula>$D51</formula>
    </cfRule>
  </conditionalFormatting>
  <conditionalFormatting sqref="D52">
    <cfRule type="cellIs" dxfId="37" priority="2" stopIfTrue="1" operator="equal">
      <formula>$D51</formula>
    </cfRule>
  </conditionalFormatting>
  <conditionalFormatting sqref="D52">
    <cfRule type="cellIs" dxfId="36" priority="1" stopIfTrue="1" operator="equal">
      <formula>$D51</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X88"/>
  <sheetViews>
    <sheetView topLeftCell="A33" zoomScaleNormal="100" zoomScaleSheetLayoutView="100" workbookViewId="0">
      <selection activeCell="AK51" sqref="AK51"/>
    </sheetView>
  </sheetViews>
  <sheetFormatPr defaultRowHeight="12.75"/>
  <cols>
    <col min="1" max="2" width="2.42578125" style="1" customWidth="1"/>
    <col min="3" max="19" width="2.85546875" style="1" customWidth="1"/>
    <col min="20" max="25" width="2.7109375" style="1" customWidth="1"/>
    <col min="26" max="30" width="2.140625" style="1" customWidth="1"/>
    <col min="31" max="40" width="4.140625" style="1" customWidth="1"/>
    <col min="41" max="47" width="2.28515625" style="1" customWidth="1"/>
    <col min="48" max="48" width="2.85546875" style="1" customWidth="1"/>
    <col min="49" max="64" width="2.28515625" style="1" customWidth="1"/>
    <col min="65" max="72" width="3" style="1" customWidth="1"/>
    <col min="73" max="73" width="4.5703125" style="1" customWidth="1"/>
    <col min="74" max="74" width="5.28515625" style="1" hidden="1" customWidth="1"/>
    <col min="75" max="16384" width="9.140625" style="1"/>
  </cols>
  <sheetData>
    <row r="1" spans="1:72" ht="44.25"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2" ht="15.95" customHeight="1">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2" ht="15" customHeight="1">
      <c r="AO3" s="247" t="s">
        <v>196</v>
      </c>
      <c r="AP3" s="247"/>
      <c r="AQ3" s="247"/>
      <c r="AR3" s="247"/>
      <c r="AS3" s="247"/>
      <c r="AT3" s="247"/>
      <c r="AU3" s="247"/>
      <c r="AV3" s="247"/>
      <c r="AW3" s="247"/>
      <c r="AX3" s="247"/>
      <c r="AY3" s="247"/>
      <c r="AZ3" s="247"/>
      <c r="BA3" s="247"/>
      <c r="BB3" s="247"/>
      <c r="BC3" s="247"/>
      <c r="BD3" s="247"/>
      <c r="BE3" s="247"/>
      <c r="BF3" s="247"/>
      <c r="BG3" s="247"/>
      <c r="BH3" s="247"/>
      <c r="BI3" s="247"/>
      <c r="BJ3" s="247"/>
      <c r="BK3" s="247"/>
      <c r="BL3" s="247"/>
    </row>
    <row r="4" spans="1:72" ht="32.1" customHeight="1">
      <c r="AO4" s="256" t="s">
        <v>102</v>
      </c>
      <c r="AP4" s="229"/>
      <c r="AQ4" s="229"/>
      <c r="AR4" s="229"/>
      <c r="AS4" s="229"/>
      <c r="AT4" s="229"/>
      <c r="AU4" s="229"/>
      <c r="AV4" s="229"/>
      <c r="AW4" s="229"/>
      <c r="AX4" s="229"/>
      <c r="AY4" s="229"/>
      <c r="AZ4" s="229"/>
      <c r="BA4" s="229"/>
      <c r="BB4" s="229"/>
      <c r="BC4" s="229"/>
      <c r="BD4" s="229"/>
      <c r="BE4" s="229"/>
      <c r="BF4" s="229"/>
      <c r="BG4" s="229"/>
      <c r="BH4" s="229"/>
      <c r="BI4" s="229"/>
      <c r="BJ4" s="229"/>
      <c r="BK4" s="229"/>
      <c r="BL4" s="229"/>
    </row>
    <row r="5" spans="1:72">
      <c r="AO5" s="227" t="s">
        <v>20</v>
      </c>
      <c r="AP5" s="227"/>
      <c r="AQ5" s="227"/>
      <c r="AR5" s="227"/>
      <c r="AS5" s="227"/>
      <c r="AT5" s="227"/>
      <c r="AU5" s="227"/>
      <c r="AV5" s="227"/>
      <c r="AW5" s="227"/>
      <c r="AX5" s="227"/>
      <c r="AY5" s="227"/>
      <c r="AZ5" s="227"/>
      <c r="BA5" s="227"/>
      <c r="BB5" s="227"/>
      <c r="BC5" s="227"/>
      <c r="BD5" s="227"/>
      <c r="BE5" s="227"/>
      <c r="BF5" s="227"/>
      <c r="BG5" s="227"/>
      <c r="BH5" s="227"/>
      <c r="BI5" s="227"/>
      <c r="BJ5" s="227"/>
      <c r="BK5" s="227"/>
      <c r="BL5" s="227"/>
    </row>
    <row r="6" spans="1:72" ht="7.5" customHeight="1">
      <c r="AO6" s="202"/>
      <c r="AP6" s="202"/>
      <c r="AQ6" s="202"/>
      <c r="AR6" s="202"/>
      <c r="AS6" s="202"/>
      <c r="AT6" s="202"/>
      <c r="AU6" s="202"/>
      <c r="AV6" s="202"/>
      <c r="AW6" s="202"/>
      <c r="AX6" s="202"/>
      <c r="AY6" s="202"/>
      <c r="AZ6" s="202"/>
      <c r="BA6" s="202"/>
      <c r="BB6" s="202"/>
      <c r="BC6" s="202"/>
      <c r="BD6" s="202"/>
      <c r="BE6" s="202"/>
      <c r="BF6" s="202"/>
    </row>
    <row r="7" spans="1:72" ht="12.75" customHeight="1">
      <c r="AO7" s="203" t="s">
        <v>362</v>
      </c>
      <c r="AP7" s="203"/>
      <c r="AQ7" s="203"/>
      <c r="AR7" s="203"/>
      <c r="AS7" s="203"/>
      <c r="AT7" s="203"/>
      <c r="AU7" s="203"/>
      <c r="AV7" s="72" t="s">
        <v>61</v>
      </c>
      <c r="AW7" s="204" t="s">
        <v>371</v>
      </c>
      <c r="AX7" s="204"/>
      <c r="AY7" s="204"/>
      <c r="AZ7" s="204"/>
      <c r="BA7" s="204"/>
      <c r="BB7" s="204"/>
      <c r="BC7" s="204"/>
      <c r="BD7" s="204"/>
      <c r="BE7" s="204"/>
      <c r="BF7" s="204"/>
    </row>
    <row r="8" spans="1:72">
      <c r="AO8" s="30"/>
      <c r="AP8" s="30"/>
      <c r="AQ8" s="30"/>
      <c r="AR8" s="30"/>
      <c r="AS8" s="30"/>
      <c r="AT8" s="30"/>
      <c r="AU8" s="30"/>
      <c r="AW8" s="22"/>
      <c r="AX8" s="22"/>
      <c r="AY8" s="22"/>
      <c r="AZ8" s="22"/>
      <c r="BA8" s="22"/>
      <c r="BB8" s="22"/>
      <c r="BC8" s="22"/>
      <c r="BD8" s="22"/>
      <c r="BE8" s="22"/>
      <c r="BF8" s="22"/>
    </row>
    <row r="9" spans="1:72" hidden="1"/>
    <row r="10" spans="1:72" ht="15.75" customHeight="1">
      <c r="A10" s="205" t="s">
        <v>21</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row>
    <row r="11" spans="1:72" ht="15.75" customHeight="1">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row>
    <row r="12" spans="1:72"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2" customFormat="1" ht="14.25" customHeight="1">
      <c r="A13" s="50" t="s">
        <v>51</v>
      </c>
      <c r="B13" s="223" t="s">
        <v>101</v>
      </c>
      <c r="C13" s="224"/>
      <c r="D13" s="224"/>
      <c r="E13" s="224"/>
      <c r="F13" s="224"/>
      <c r="G13" s="224"/>
      <c r="H13" s="224"/>
      <c r="I13" s="224"/>
      <c r="J13" s="224"/>
      <c r="K13" s="224"/>
      <c r="L13" s="224"/>
      <c r="M13" s="51"/>
      <c r="N13" s="225" t="s">
        <v>102</v>
      </c>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52"/>
      <c r="AU13" s="223" t="s">
        <v>105</v>
      </c>
      <c r="AV13" s="224"/>
      <c r="AW13" s="224"/>
      <c r="AX13" s="224"/>
      <c r="AY13" s="224"/>
      <c r="AZ13" s="224"/>
      <c r="BA13" s="224"/>
      <c r="BB13" s="224"/>
      <c r="BC13" s="52"/>
      <c r="BD13" s="52"/>
      <c r="BE13" s="52"/>
      <c r="BF13" s="52"/>
      <c r="BG13" s="52"/>
      <c r="BH13" s="52"/>
      <c r="BI13" s="52"/>
      <c r="BJ13" s="52"/>
      <c r="BK13" s="52"/>
      <c r="BL13" s="52"/>
      <c r="BM13" s="29"/>
      <c r="BN13" s="29"/>
      <c r="BO13" s="29"/>
      <c r="BP13" s="29"/>
      <c r="BQ13" s="29"/>
      <c r="BR13" s="29"/>
      <c r="BS13" s="29"/>
      <c r="BT13" s="29"/>
    </row>
    <row r="14" spans="1:72" customFormat="1" ht="24" customHeight="1">
      <c r="A14" s="28"/>
      <c r="B14" s="218" t="s">
        <v>54</v>
      </c>
      <c r="C14" s="218"/>
      <c r="D14" s="218"/>
      <c r="E14" s="218"/>
      <c r="F14" s="218"/>
      <c r="G14" s="218"/>
      <c r="H14" s="218"/>
      <c r="I14" s="218"/>
      <c r="J14" s="218"/>
      <c r="K14" s="218"/>
      <c r="L14" s="218"/>
      <c r="M14" s="28"/>
      <c r="N14" s="220" t="s">
        <v>60</v>
      </c>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8"/>
      <c r="AU14" s="218" t="s">
        <v>53</v>
      </c>
      <c r="AV14" s="218"/>
      <c r="AW14" s="218"/>
      <c r="AX14" s="218"/>
      <c r="AY14" s="218"/>
      <c r="AZ14" s="218"/>
      <c r="BA14" s="218"/>
      <c r="BB14" s="218"/>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5" t="s">
        <v>4</v>
      </c>
      <c r="B16" s="223" t="s">
        <v>111</v>
      </c>
      <c r="C16" s="224"/>
      <c r="D16" s="224"/>
      <c r="E16" s="224"/>
      <c r="F16" s="224"/>
      <c r="G16" s="224"/>
      <c r="H16" s="224"/>
      <c r="I16" s="224"/>
      <c r="J16" s="224"/>
      <c r="K16" s="224"/>
      <c r="L16" s="224"/>
      <c r="M16" s="51"/>
      <c r="N16" s="225" t="s">
        <v>110</v>
      </c>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52"/>
      <c r="AU16" s="223" t="s">
        <v>105</v>
      </c>
      <c r="AV16" s="224"/>
      <c r="AW16" s="224"/>
      <c r="AX16" s="224"/>
      <c r="AY16" s="224"/>
      <c r="AZ16" s="224"/>
      <c r="BA16" s="224"/>
      <c r="BB16" s="224"/>
      <c r="BC16" s="56"/>
      <c r="BD16" s="56"/>
      <c r="BE16" s="56"/>
      <c r="BF16" s="56"/>
      <c r="BG16" s="56"/>
      <c r="BH16" s="56"/>
      <c r="BI16" s="56"/>
      <c r="BJ16" s="56"/>
      <c r="BK16" s="56"/>
      <c r="BL16" s="57"/>
      <c r="BM16" s="24"/>
      <c r="BN16" s="24"/>
      <c r="BO16" s="24"/>
      <c r="BP16" s="24"/>
      <c r="BQ16" s="24"/>
      <c r="BR16" s="24"/>
    </row>
    <row r="17" spans="1:74" customFormat="1" ht="24" customHeight="1">
      <c r="A17" s="27"/>
      <c r="B17" s="218" t="s">
        <v>54</v>
      </c>
      <c r="C17" s="218"/>
      <c r="D17" s="218"/>
      <c r="E17" s="218"/>
      <c r="F17" s="218"/>
      <c r="G17" s="218"/>
      <c r="H17" s="218"/>
      <c r="I17" s="218"/>
      <c r="J17" s="218"/>
      <c r="K17" s="218"/>
      <c r="L17" s="218"/>
      <c r="M17" s="28"/>
      <c r="N17" s="220" t="s">
        <v>59</v>
      </c>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8"/>
      <c r="AU17" s="218" t="s">
        <v>53</v>
      </c>
      <c r="AV17" s="218"/>
      <c r="AW17" s="218"/>
      <c r="AX17" s="218"/>
      <c r="AY17" s="218"/>
      <c r="AZ17" s="218"/>
      <c r="BA17" s="218"/>
      <c r="BB17" s="218"/>
      <c r="BC17" s="25"/>
      <c r="BD17" s="25"/>
      <c r="BE17" s="25"/>
      <c r="BF17" s="25"/>
      <c r="BG17" s="25"/>
      <c r="BH17" s="25"/>
      <c r="BI17" s="25"/>
      <c r="BJ17" s="25"/>
      <c r="BK17" s="26"/>
      <c r="BL17" s="25"/>
      <c r="BM17" s="25"/>
      <c r="BN17" s="25"/>
      <c r="BO17" s="25"/>
      <c r="BP17" s="25"/>
      <c r="BQ17" s="25"/>
      <c r="BR17" s="25"/>
    </row>
    <row r="18" spans="1:74" customFormat="1"/>
    <row r="19" spans="1:74" customFormat="1" ht="14.25" customHeight="1">
      <c r="A19" s="37" t="s">
        <v>52</v>
      </c>
      <c r="B19" s="194" t="s">
        <v>192</v>
      </c>
      <c r="C19" s="221"/>
      <c r="D19" s="221"/>
      <c r="E19" s="221"/>
      <c r="F19" s="221"/>
      <c r="G19" s="221"/>
      <c r="H19" s="221"/>
      <c r="I19" s="221"/>
      <c r="J19" s="221"/>
      <c r="K19" s="221"/>
      <c r="L19" s="221"/>
      <c r="M19" s="59"/>
      <c r="N19" s="194" t="s">
        <v>194</v>
      </c>
      <c r="O19" s="221"/>
      <c r="P19" s="221"/>
      <c r="Q19" s="221"/>
      <c r="R19" s="221"/>
      <c r="S19" s="221"/>
      <c r="T19" s="221"/>
      <c r="U19" s="221"/>
      <c r="V19" s="221"/>
      <c r="W19" s="221"/>
      <c r="X19" s="221"/>
      <c r="Y19" s="221"/>
      <c r="Z19" s="42"/>
      <c r="AA19" s="194" t="s">
        <v>195</v>
      </c>
      <c r="AB19" s="221"/>
      <c r="AC19" s="221"/>
      <c r="AD19" s="221"/>
      <c r="AE19" s="221"/>
      <c r="AF19" s="221"/>
      <c r="AG19" s="221"/>
      <c r="AH19" s="221"/>
      <c r="AI19" s="221"/>
      <c r="AJ19" s="42"/>
      <c r="AK19" s="194" t="s">
        <v>193</v>
      </c>
      <c r="AL19" s="222"/>
      <c r="AM19" s="222"/>
      <c r="AN19" s="222"/>
      <c r="AO19" s="222"/>
      <c r="AP19" s="222"/>
      <c r="AQ19" s="222"/>
      <c r="AR19" s="222"/>
      <c r="AS19" s="222"/>
      <c r="AT19" s="222"/>
      <c r="AU19" s="222"/>
      <c r="AV19" s="222"/>
      <c r="AW19" s="222"/>
      <c r="AX19" s="222"/>
      <c r="AY19" s="222"/>
      <c r="AZ19" s="222"/>
      <c r="BA19" s="222"/>
      <c r="BB19" s="222"/>
      <c r="BC19" s="222"/>
      <c r="BD19" s="42"/>
      <c r="BE19" s="194" t="s">
        <v>106</v>
      </c>
      <c r="BF19" s="221"/>
      <c r="BG19" s="221"/>
      <c r="BH19" s="221"/>
      <c r="BI19" s="221"/>
      <c r="BJ19" s="221"/>
      <c r="BK19" s="221"/>
      <c r="BL19" s="221"/>
      <c r="BM19" s="24"/>
      <c r="BN19" s="24"/>
      <c r="BO19" s="24"/>
      <c r="BP19" s="24"/>
      <c r="BQ19" s="24"/>
      <c r="BR19" s="24"/>
      <c r="BS19" s="24"/>
      <c r="BT19" s="24"/>
      <c r="BU19" s="24"/>
      <c r="BV19" s="24"/>
    </row>
    <row r="20" spans="1:74" customFormat="1" ht="25.5" customHeight="1">
      <c r="B20" s="218" t="s">
        <v>54</v>
      </c>
      <c r="C20" s="218"/>
      <c r="D20" s="218"/>
      <c r="E20" s="218"/>
      <c r="F20" s="218"/>
      <c r="G20" s="218"/>
      <c r="H20" s="218"/>
      <c r="I20" s="218"/>
      <c r="J20" s="218"/>
      <c r="K20" s="218"/>
      <c r="L20" s="218"/>
      <c r="N20" s="218" t="s">
        <v>55</v>
      </c>
      <c r="O20" s="218"/>
      <c r="P20" s="218"/>
      <c r="Q20" s="218"/>
      <c r="R20" s="218"/>
      <c r="S20" s="218"/>
      <c r="T20" s="218"/>
      <c r="U20" s="218"/>
      <c r="V20" s="218"/>
      <c r="W20" s="218"/>
      <c r="X20" s="218"/>
      <c r="Y20" s="218"/>
      <c r="Z20" s="25"/>
      <c r="AA20" s="195" t="s">
        <v>56</v>
      </c>
      <c r="AB20" s="195"/>
      <c r="AC20" s="195"/>
      <c r="AD20" s="195"/>
      <c r="AE20" s="195"/>
      <c r="AF20" s="195"/>
      <c r="AG20" s="195"/>
      <c r="AH20" s="195"/>
      <c r="AI20" s="195"/>
      <c r="AJ20" s="25"/>
      <c r="AK20" s="219" t="s">
        <v>57</v>
      </c>
      <c r="AL20" s="219"/>
      <c r="AM20" s="219"/>
      <c r="AN20" s="219"/>
      <c r="AO20" s="219"/>
      <c r="AP20" s="219"/>
      <c r="AQ20" s="219"/>
      <c r="AR20" s="219"/>
      <c r="AS20" s="219"/>
      <c r="AT20" s="219"/>
      <c r="AU20" s="219"/>
      <c r="AV20" s="219"/>
      <c r="AW20" s="219"/>
      <c r="AX20" s="219"/>
      <c r="AY20" s="219"/>
      <c r="AZ20" s="219"/>
      <c r="BA20" s="219"/>
      <c r="BB20" s="219"/>
      <c r="BC20" s="219"/>
      <c r="BD20" s="25"/>
      <c r="BE20" s="218" t="s">
        <v>58</v>
      </c>
      <c r="BF20" s="218"/>
      <c r="BG20" s="218"/>
      <c r="BH20" s="218"/>
      <c r="BI20" s="218"/>
      <c r="BJ20" s="218"/>
      <c r="BK20" s="218"/>
      <c r="BL20" s="218"/>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4.95" customHeight="1">
      <c r="A22" s="190" t="s">
        <v>49</v>
      </c>
      <c r="B22" s="190"/>
      <c r="C22" s="190"/>
      <c r="D22" s="190"/>
      <c r="E22" s="190"/>
      <c r="F22" s="190"/>
      <c r="G22" s="190"/>
      <c r="H22" s="190"/>
      <c r="I22" s="190"/>
      <c r="J22" s="190"/>
      <c r="K22" s="190"/>
      <c r="L22" s="190"/>
      <c r="M22" s="190"/>
      <c r="N22" s="190"/>
      <c r="O22" s="190"/>
      <c r="P22" s="190"/>
      <c r="Q22" s="190"/>
      <c r="R22" s="190"/>
      <c r="S22" s="190"/>
      <c r="T22" s="190"/>
      <c r="U22" s="191">
        <f>AS22+K23</f>
        <v>197556</v>
      </c>
      <c r="V22" s="191"/>
      <c r="W22" s="191"/>
      <c r="X22" s="191"/>
      <c r="Y22" s="191"/>
      <c r="Z22" s="191"/>
      <c r="AA22" s="191"/>
      <c r="AB22" s="191"/>
      <c r="AC22" s="191"/>
      <c r="AD22" s="191"/>
      <c r="AE22" s="192" t="s">
        <v>50</v>
      </c>
      <c r="AF22" s="192"/>
      <c r="AG22" s="192"/>
      <c r="AH22" s="192"/>
      <c r="AI22" s="192"/>
      <c r="AJ22" s="192"/>
      <c r="AK22" s="192"/>
      <c r="AL22" s="192"/>
      <c r="AM22" s="192"/>
      <c r="AN22" s="192"/>
      <c r="AO22" s="192"/>
      <c r="AP22" s="192"/>
      <c r="AQ22" s="192"/>
      <c r="AR22" s="192"/>
      <c r="AS22" s="191">
        <f>AC50</f>
        <v>197556</v>
      </c>
      <c r="AT22" s="191"/>
      <c r="AU22" s="191"/>
      <c r="AV22" s="191"/>
      <c r="AW22" s="191"/>
      <c r="AX22" s="191"/>
      <c r="AY22" s="191"/>
      <c r="AZ22" s="191"/>
      <c r="BA22" s="191"/>
      <c r="BB22" s="191"/>
      <c r="BC22" s="191"/>
      <c r="BD22" s="184" t="s">
        <v>22</v>
      </c>
      <c r="BE22" s="184"/>
      <c r="BF22" s="184"/>
      <c r="BG22" s="184"/>
      <c r="BH22" s="184"/>
      <c r="BI22" s="184"/>
      <c r="BJ22" s="184"/>
      <c r="BK22" s="184"/>
      <c r="BL22" s="184"/>
    </row>
    <row r="23" spans="1:74" ht="20.25" customHeight="1">
      <c r="A23" s="184" t="s">
        <v>62</v>
      </c>
      <c r="B23" s="184"/>
      <c r="C23" s="184"/>
      <c r="D23" s="184"/>
      <c r="E23" s="184"/>
      <c r="F23" s="184"/>
      <c r="G23" s="184"/>
      <c r="H23" s="184"/>
      <c r="I23" s="184">
        <v>0</v>
      </c>
      <c r="J23" s="184"/>
      <c r="K23" s="191">
        <f>AK50</f>
        <v>0</v>
      </c>
      <c r="L23" s="191"/>
      <c r="M23" s="191"/>
      <c r="N23" s="191"/>
      <c r="O23" s="191"/>
      <c r="P23" s="191"/>
      <c r="Q23" s="191"/>
      <c r="R23" s="191"/>
      <c r="S23" s="191"/>
      <c r="T23" s="184" t="s">
        <v>23</v>
      </c>
      <c r="U23" s="184"/>
      <c r="V23" s="184"/>
      <c r="W23" s="184"/>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33"/>
      <c r="B24" s="33"/>
      <c r="C24" s="33"/>
      <c r="D24" s="33"/>
      <c r="E24" s="33"/>
      <c r="F24" s="33"/>
      <c r="G24" s="33"/>
      <c r="H24" s="33"/>
      <c r="I24" s="10"/>
      <c r="J24" s="10"/>
      <c r="K24" s="10"/>
      <c r="L24" s="10"/>
      <c r="M24" s="10"/>
      <c r="N24" s="10"/>
      <c r="O24" s="10"/>
      <c r="P24" s="10"/>
      <c r="Q24" s="10"/>
      <c r="R24" s="10"/>
      <c r="S24" s="10"/>
      <c r="T24" s="33"/>
      <c r="U24" s="33"/>
      <c r="V24" s="33"/>
      <c r="W24" s="3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77" t="s">
        <v>36</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row>
    <row r="26" spans="1:74" ht="158.25" customHeight="1">
      <c r="A26" s="189" t="s">
        <v>359</v>
      </c>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7"/>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69" t="s">
        <v>35</v>
      </c>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row>
    <row r="29" spans="1:74" ht="19.5" customHeight="1">
      <c r="A29" s="185" t="s">
        <v>27</v>
      </c>
      <c r="B29" s="186"/>
      <c r="C29" s="186"/>
      <c r="D29" s="186"/>
      <c r="E29" s="186"/>
      <c r="F29" s="187"/>
      <c r="G29" s="185" t="s">
        <v>39</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4" ht="15.75" hidden="1" customHeight="1">
      <c r="A30" s="123">
        <v>1</v>
      </c>
      <c r="B30" s="124"/>
      <c r="C30" s="124"/>
      <c r="D30" s="124"/>
      <c r="E30" s="124"/>
      <c r="F30" s="125"/>
      <c r="G30" s="185">
        <v>2</v>
      </c>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7"/>
    </row>
    <row r="31" spans="1:74" ht="10.5" hidden="1" customHeight="1">
      <c r="A31" s="163" t="s">
        <v>32</v>
      </c>
      <c r="B31" s="164"/>
      <c r="C31" s="164"/>
      <c r="D31" s="164"/>
      <c r="E31" s="164"/>
      <c r="F31" s="165"/>
      <c r="G31" s="166" t="s">
        <v>7</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8"/>
      <c r="BV31" s="1" t="s">
        <v>48</v>
      </c>
    </row>
    <row r="32" spans="1:74" ht="32.25" customHeight="1">
      <c r="A32" s="163">
        <v>1</v>
      </c>
      <c r="B32" s="164"/>
      <c r="C32" s="164"/>
      <c r="D32" s="164"/>
      <c r="E32" s="164"/>
      <c r="F32" s="165"/>
      <c r="G32" s="94" t="s">
        <v>127</v>
      </c>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7"/>
      <c r="BV32" s="1" t="s">
        <v>47</v>
      </c>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84" t="s">
        <v>37</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4"/>
      <c r="BL34" s="184"/>
    </row>
    <row r="35" spans="1:74" ht="31.5" customHeight="1">
      <c r="A35" s="188" t="s">
        <v>191</v>
      </c>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88"/>
      <c r="BL35" s="188"/>
    </row>
    <row r="36" spans="1:74" ht="12.75" customHeight="1">
      <c r="A36" s="33"/>
      <c r="B36" s="33"/>
      <c r="C36" s="33"/>
      <c r="D36" s="33"/>
      <c r="E36" s="33"/>
      <c r="F36" s="33"/>
      <c r="G36" s="33"/>
      <c r="H36" s="33"/>
      <c r="I36" s="33"/>
      <c r="J36" s="33"/>
      <c r="K36" s="3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69" t="s">
        <v>38</v>
      </c>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row>
    <row r="38" spans="1:74" ht="27.75" customHeight="1">
      <c r="A38" s="185" t="s">
        <v>27</v>
      </c>
      <c r="B38" s="186"/>
      <c r="C38" s="186"/>
      <c r="D38" s="186"/>
      <c r="E38" s="186"/>
      <c r="F38" s="187"/>
      <c r="G38" s="185" t="s">
        <v>24</v>
      </c>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7"/>
    </row>
    <row r="39" spans="1:74" ht="15.75" hidden="1" customHeight="1">
      <c r="A39" s="123">
        <v>1</v>
      </c>
      <c r="B39" s="124"/>
      <c r="C39" s="124"/>
      <c r="D39" s="124"/>
      <c r="E39" s="124"/>
      <c r="F39" s="125"/>
      <c r="G39" s="185">
        <v>2</v>
      </c>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7"/>
    </row>
    <row r="40" spans="1:74" ht="10.5" hidden="1" customHeight="1">
      <c r="A40" s="163" t="s">
        <v>6</v>
      </c>
      <c r="B40" s="164"/>
      <c r="C40" s="164"/>
      <c r="D40" s="164"/>
      <c r="E40" s="164"/>
      <c r="F40" s="165"/>
      <c r="G40" s="166" t="s">
        <v>7</v>
      </c>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8"/>
      <c r="BV40" s="1" t="s">
        <v>11</v>
      </c>
    </row>
    <row r="41" spans="1:74" ht="18" customHeight="1">
      <c r="A41" s="163">
        <v>1</v>
      </c>
      <c r="B41" s="164"/>
      <c r="C41" s="164"/>
      <c r="D41" s="164"/>
      <c r="E41" s="164"/>
      <c r="F41" s="165"/>
      <c r="G41" s="94" t="s">
        <v>180</v>
      </c>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7"/>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84" t="s">
        <v>40</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34"/>
      <c r="BB43" s="34"/>
      <c r="BC43" s="34"/>
      <c r="BD43" s="34"/>
      <c r="BE43" s="34"/>
      <c r="BF43" s="34"/>
      <c r="BG43" s="34"/>
      <c r="BH43" s="34"/>
      <c r="BI43" s="34"/>
      <c r="BJ43" s="34"/>
      <c r="BK43" s="34"/>
      <c r="BL43" s="34"/>
    </row>
    <row r="44" spans="1:74" ht="15" customHeight="1">
      <c r="A44" s="170" t="s">
        <v>107</v>
      </c>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c r="BA44" s="21"/>
      <c r="BB44" s="21"/>
      <c r="BC44" s="21"/>
      <c r="BD44" s="21"/>
      <c r="BE44" s="21"/>
      <c r="BF44" s="21"/>
      <c r="BG44" s="21"/>
      <c r="BH44" s="21"/>
      <c r="BI44" s="5"/>
      <c r="BJ44" s="5"/>
      <c r="BK44" s="5"/>
      <c r="BL44" s="5"/>
    </row>
    <row r="45" spans="1:74" ht="15.95" customHeight="1">
      <c r="A45" s="171" t="s">
        <v>27</v>
      </c>
      <c r="B45" s="172"/>
      <c r="C45" s="173"/>
      <c r="D45" s="171" t="s">
        <v>25</v>
      </c>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3"/>
      <c r="AC45" s="171" t="s">
        <v>28</v>
      </c>
      <c r="AD45" s="172"/>
      <c r="AE45" s="172"/>
      <c r="AF45" s="172"/>
      <c r="AG45" s="172"/>
      <c r="AH45" s="172"/>
      <c r="AI45" s="172"/>
      <c r="AJ45" s="173"/>
      <c r="AK45" s="171" t="s">
        <v>29</v>
      </c>
      <c r="AL45" s="172"/>
      <c r="AM45" s="172"/>
      <c r="AN45" s="172"/>
      <c r="AO45" s="172"/>
      <c r="AP45" s="172"/>
      <c r="AQ45" s="172"/>
      <c r="AR45" s="173"/>
      <c r="AS45" s="171" t="s">
        <v>26</v>
      </c>
      <c r="AT45" s="172"/>
      <c r="AU45" s="172"/>
      <c r="AV45" s="172"/>
      <c r="AW45" s="172"/>
      <c r="AX45" s="172"/>
      <c r="AY45" s="172"/>
      <c r="AZ45" s="173"/>
      <c r="BA45" s="17"/>
      <c r="BB45" s="17"/>
      <c r="BC45" s="17"/>
      <c r="BD45" s="17"/>
      <c r="BE45" s="17"/>
      <c r="BF45" s="17"/>
      <c r="BG45" s="17"/>
      <c r="BH45" s="17"/>
    </row>
    <row r="46" spans="1:74" ht="29.1" customHeight="1">
      <c r="A46" s="174"/>
      <c r="B46" s="175"/>
      <c r="C46" s="176"/>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6"/>
      <c r="AC46" s="174"/>
      <c r="AD46" s="175"/>
      <c r="AE46" s="175"/>
      <c r="AF46" s="175"/>
      <c r="AG46" s="175"/>
      <c r="AH46" s="175"/>
      <c r="AI46" s="175"/>
      <c r="AJ46" s="176"/>
      <c r="AK46" s="174"/>
      <c r="AL46" s="175"/>
      <c r="AM46" s="175"/>
      <c r="AN46" s="175"/>
      <c r="AO46" s="175"/>
      <c r="AP46" s="175"/>
      <c r="AQ46" s="175"/>
      <c r="AR46" s="176"/>
      <c r="AS46" s="174"/>
      <c r="AT46" s="175"/>
      <c r="AU46" s="175"/>
      <c r="AV46" s="175"/>
      <c r="AW46" s="175"/>
      <c r="AX46" s="175"/>
      <c r="AY46" s="175"/>
      <c r="AZ46" s="176"/>
      <c r="BA46" s="17"/>
      <c r="BB46" s="17"/>
      <c r="BC46" s="17"/>
      <c r="BD46" s="17"/>
      <c r="BE46" s="17"/>
      <c r="BF46" s="17"/>
      <c r="BG46" s="17"/>
      <c r="BH46" s="17"/>
    </row>
    <row r="47" spans="1:74" ht="15.75">
      <c r="A47" s="123">
        <v>1</v>
      </c>
      <c r="B47" s="124"/>
      <c r="C47" s="125"/>
      <c r="D47" s="123">
        <v>2</v>
      </c>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5"/>
      <c r="AC47" s="123">
        <v>3</v>
      </c>
      <c r="AD47" s="124"/>
      <c r="AE47" s="124"/>
      <c r="AF47" s="124"/>
      <c r="AG47" s="124"/>
      <c r="AH47" s="124"/>
      <c r="AI47" s="124"/>
      <c r="AJ47" s="125"/>
      <c r="AK47" s="123">
        <v>4</v>
      </c>
      <c r="AL47" s="124"/>
      <c r="AM47" s="124"/>
      <c r="AN47" s="124"/>
      <c r="AO47" s="124"/>
      <c r="AP47" s="124"/>
      <c r="AQ47" s="124"/>
      <c r="AR47" s="125"/>
      <c r="AS47" s="123">
        <v>5</v>
      </c>
      <c r="AT47" s="124"/>
      <c r="AU47" s="124"/>
      <c r="AV47" s="124"/>
      <c r="AW47" s="124"/>
      <c r="AX47" s="124"/>
      <c r="AY47" s="124"/>
      <c r="AZ47" s="125"/>
      <c r="BA47" s="17"/>
      <c r="BB47" s="17"/>
      <c r="BC47" s="17"/>
      <c r="BD47" s="17"/>
      <c r="BE47" s="17"/>
      <c r="BF47" s="17"/>
      <c r="BG47" s="17"/>
      <c r="BH47" s="17"/>
    </row>
    <row r="48" spans="1:74" s="4" customFormat="1" ht="12.75" hidden="1" customHeight="1">
      <c r="A48" s="163" t="s">
        <v>6</v>
      </c>
      <c r="B48" s="164"/>
      <c r="C48" s="165"/>
      <c r="D48" s="163" t="s">
        <v>7</v>
      </c>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c r="AC48" s="136" t="s">
        <v>8</v>
      </c>
      <c r="AD48" s="137"/>
      <c r="AE48" s="137"/>
      <c r="AF48" s="137"/>
      <c r="AG48" s="137"/>
      <c r="AH48" s="137"/>
      <c r="AI48" s="137"/>
      <c r="AJ48" s="138"/>
      <c r="AK48" s="136" t="s">
        <v>9</v>
      </c>
      <c r="AL48" s="137"/>
      <c r="AM48" s="137"/>
      <c r="AN48" s="137"/>
      <c r="AO48" s="137"/>
      <c r="AP48" s="137"/>
      <c r="AQ48" s="137"/>
      <c r="AR48" s="138"/>
      <c r="AS48" s="181" t="s">
        <v>10</v>
      </c>
      <c r="AT48" s="182"/>
      <c r="AU48" s="182"/>
      <c r="AV48" s="182"/>
      <c r="AW48" s="182"/>
      <c r="AX48" s="182"/>
      <c r="AY48" s="182"/>
      <c r="AZ48" s="183"/>
      <c r="BA48" s="18"/>
      <c r="BB48" s="19"/>
      <c r="BC48" s="19"/>
      <c r="BD48" s="19"/>
      <c r="BE48" s="19"/>
      <c r="BF48" s="19"/>
      <c r="BG48" s="19"/>
      <c r="BH48" s="19"/>
      <c r="BV48" s="4" t="s">
        <v>13</v>
      </c>
    </row>
    <row r="49" spans="1:74" ht="35.25" customHeight="1">
      <c r="A49" s="163">
        <v>1</v>
      </c>
      <c r="B49" s="164"/>
      <c r="C49" s="165"/>
      <c r="D49" s="94" t="s">
        <v>181</v>
      </c>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7"/>
      <c r="AC49" s="120">
        <f>191860+14000-8304</f>
        <v>197556</v>
      </c>
      <c r="AD49" s="121"/>
      <c r="AE49" s="121"/>
      <c r="AF49" s="121"/>
      <c r="AG49" s="121"/>
      <c r="AH49" s="121"/>
      <c r="AI49" s="121"/>
      <c r="AJ49" s="122"/>
      <c r="AK49" s="120">
        <v>0</v>
      </c>
      <c r="AL49" s="121"/>
      <c r="AM49" s="121"/>
      <c r="AN49" s="121"/>
      <c r="AO49" s="121"/>
      <c r="AP49" s="121"/>
      <c r="AQ49" s="121"/>
      <c r="AR49" s="122"/>
      <c r="AS49" s="120">
        <f>AC49+AK49</f>
        <v>197556</v>
      </c>
      <c r="AT49" s="121"/>
      <c r="AU49" s="121"/>
      <c r="AV49" s="121"/>
      <c r="AW49" s="121"/>
      <c r="AX49" s="121"/>
      <c r="AY49" s="121"/>
      <c r="AZ49" s="122"/>
      <c r="BA49" s="20"/>
      <c r="BB49" s="20"/>
      <c r="BC49" s="20"/>
      <c r="BD49" s="20"/>
      <c r="BE49" s="20"/>
      <c r="BF49" s="20"/>
      <c r="BG49" s="20"/>
      <c r="BH49" s="20"/>
      <c r="BV49" s="1" t="s">
        <v>14</v>
      </c>
    </row>
    <row r="50" spans="1:74" s="4" customFormat="1" ht="18.75" customHeight="1">
      <c r="A50" s="178"/>
      <c r="B50" s="179"/>
      <c r="C50" s="180"/>
      <c r="D50" s="102" t="s">
        <v>66</v>
      </c>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4"/>
      <c r="AC50" s="150">
        <f>AC49</f>
        <v>197556</v>
      </c>
      <c r="AD50" s="151"/>
      <c r="AE50" s="151"/>
      <c r="AF50" s="151"/>
      <c r="AG50" s="151"/>
      <c r="AH50" s="151"/>
      <c r="AI50" s="151"/>
      <c r="AJ50" s="152"/>
      <c r="AK50" s="150">
        <v>0</v>
      </c>
      <c r="AL50" s="151"/>
      <c r="AM50" s="151"/>
      <c r="AN50" s="151"/>
      <c r="AO50" s="151"/>
      <c r="AP50" s="151"/>
      <c r="AQ50" s="151"/>
      <c r="AR50" s="152"/>
      <c r="AS50" s="150">
        <f>AC50+AK50</f>
        <v>197556</v>
      </c>
      <c r="AT50" s="151"/>
      <c r="AU50" s="151"/>
      <c r="AV50" s="151"/>
      <c r="AW50" s="151"/>
      <c r="AX50" s="151"/>
      <c r="AY50" s="151"/>
      <c r="AZ50" s="152"/>
      <c r="BA50" s="35"/>
      <c r="BB50" s="35"/>
      <c r="BC50" s="35"/>
      <c r="BD50" s="35"/>
      <c r="BE50" s="35"/>
      <c r="BF50" s="35"/>
      <c r="BG50" s="35"/>
      <c r="BH50" s="35"/>
    </row>
    <row r="52" spans="1:74" ht="15.75" customHeight="1">
      <c r="A52" s="177" t="s">
        <v>41</v>
      </c>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row>
    <row r="53" spans="1:74" ht="15" customHeight="1">
      <c r="A53" s="170" t="s">
        <v>107</v>
      </c>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0"/>
      <c r="AR53" s="170"/>
      <c r="AS53" s="170"/>
      <c r="AT53" s="170"/>
      <c r="AU53" s="170"/>
      <c r="AV53" s="170"/>
      <c r="AW53" s="170"/>
      <c r="AX53" s="170"/>
      <c r="AY53" s="170"/>
      <c r="AZ53" s="5"/>
      <c r="BA53" s="5"/>
      <c r="BB53" s="5"/>
      <c r="BC53" s="5"/>
      <c r="BD53" s="5"/>
      <c r="BE53" s="5"/>
      <c r="BF53" s="5"/>
      <c r="BG53" s="5"/>
      <c r="BH53" s="5"/>
      <c r="BI53" s="5"/>
      <c r="BJ53" s="5"/>
      <c r="BK53" s="5"/>
      <c r="BL53" s="5"/>
    </row>
    <row r="54" spans="1:74" ht="15.95" customHeight="1">
      <c r="A54" s="93" t="s">
        <v>27</v>
      </c>
      <c r="B54" s="93"/>
      <c r="C54" s="93"/>
      <c r="D54" s="171" t="s">
        <v>33</v>
      </c>
      <c r="E54" s="172"/>
      <c r="F54" s="172"/>
      <c r="G54" s="172"/>
      <c r="H54" s="172"/>
      <c r="I54" s="172"/>
      <c r="J54" s="172"/>
      <c r="K54" s="172"/>
      <c r="L54" s="172"/>
      <c r="M54" s="172"/>
      <c r="N54" s="172"/>
      <c r="O54" s="172"/>
      <c r="P54" s="172"/>
      <c r="Q54" s="172"/>
      <c r="R54" s="172"/>
      <c r="S54" s="172"/>
      <c r="T54" s="172"/>
      <c r="U54" s="172"/>
      <c r="V54" s="172"/>
      <c r="W54" s="172"/>
      <c r="X54" s="172"/>
      <c r="Y54" s="172"/>
      <c r="Z54" s="172"/>
      <c r="AA54" s="173"/>
      <c r="AB54" s="93" t="s">
        <v>28</v>
      </c>
      <c r="AC54" s="93"/>
      <c r="AD54" s="93"/>
      <c r="AE54" s="93"/>
      <c r="AF54" s="93"/>
      <c r="AG54" s="93"/>
      <c r="AH54" s="93"/>
      <c r="AI54" s="93"/>
      <c r="AJ54" s="93" t="s">
        <v>29</v>
      </c>
      <c r="AK54" s="93"/>
      <c r="AL54" s="93"/>
      <c r="AM54" s="93"/>
      <c r="AN54" s="93"/>
      <c r="AO54" s="93"/>
      <c r="AP54" s="93"/>
      <c r="AQ54" s="93"/>
      <c r="AR54" s="93" t="s">
        <v>26</v>
      </c>
      <c r="AS54" s="93"/>
      <c r="AT54" s="93"/>
      <c r="AU54" s="93"/>
      <c r="AV54" s="93"/>
      <c r="AW54" s="93"/>
      <c r="AX54" s="93"/>
      <c r="AY54" s="93"/>
      <c r="AZ54" s="61"/>
      <c r="BA54" s="61"/>
      <c r="BB54" s="61"/>
      <c r="BC54" s="61"/>
      <c r="BD54" s="61"/>
      <c r="BE54" s="61"/>
      <c r="BF54" s="61"/>
      <c r="BG54" s="61"/>
      <c r="BH54" s="61"/>
      <c r="BI54" s="61"/>
      <c r="BJ54" s="61"/>
      <c r="BK54" s="61"/>
      <c r="BL54" s="61"/>
    </row>
    <row r="55" spans="1:74" ht="29.1" customHeight="1">
      <c r="A55" s="93"/>
      <c r="B55" s="93"/>
      <c r="C55" s="93"/>
      <c r="D55" s="174"/>
      <c r="E55" s="175"/>
      <c r="F55" s="175"/>
      <c r="G55" s="175"/>
      <c r="H55" s="175"/>
      <c r="I55" s="175"/>
      <c r="J55" s="175"/>
      <c r="K55" s="175"/>
      <c r="L55" s="175"/>
      <c r="M55" s="175"/>
      <c r="N55" s="175"/>
      <c r="O55" s="175"/>
      <c r="P55" s="175"/>
      <c r="Q55" s="175"/>
      <c r="R55" s="175"/>
      <c r="S55" s="175"/>
      <c r="T55" s="175"/>
      <c r="U55" s="175"/>
      <c r="V55" s="175"/>
      <c r="W55" s="175"/>
      <c r="X55" s="175"/>
      <c r="Y55" s="175"/>
      <c r="Z55" s="175"/>
      <c r="AA55" s="176"/>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61"/>
      <c r="BA55" s="61"/>
      <c r="BB55" s="61"/>
      <c r="BC55" s="61"/>
      <c r="BD55" s="61"/>
      <c r="BE55" s="61"/>
      <c r="BF55" s="61"/>
      <c r="BG55" s="61"/>
      <c r="BH55" s="61"/>
      <c r="BI55" s="61"/>
      <c r="BJ55" s="61"/>
      <c r="BK55" s="61"/>
      <c r="BL55" s="61"/>
    </row>
    <row r="56" spans="1:74" ht="15.75" customHeight="1">
      <c r="A56" s="93">
        <v>1</v>
      </c>
      <c r="B56" s="93"/>
      <c r="C56" s="93"/>
      <c r="D56" s="123">
        <v>2</v>
      </c>
      <c r="E56" s="124"/>
      <c r="F56" s="124"/>
      <c r="G56" s="124"/>
      <c r="H56" s="124"/>
      <c r="I56" s="124"/>
      <c r="J56" s="124"/>
      <c r="K56" s="124"/>
      <c r="L56" s="124"/>
      <c r="M56" s="124"/>
      <c r="N56" s="124"/>
      <c r="O56" s="124"/>
      <c r="P56" s="124"/>
      <c r="Q56" s="124"/>
      <c r="R56" s="124"/>
      <c r="S56" s="124"/>
      <c r="T56" s="124"/>
      <c r="U56" s="124"/>
      <c r="V56" s="124"/>
      <c r="W56" s="124"/>
      <c r="X56" s="124"/>
      <c r="Y56" s="124"/>
      <c r="Z56" s="124"/>
      <c r="AA56" s="125"/>
      <c r="AB56" s="93">
        <v>3</v>
      </c>
      <c r="AC56" s="93"/>
      <c r="AD56" s="93"/>
      <c r="AE56" s="93"/>
      <c r="AF56" s="93"/>
      <c r="AG56" s="93"/>
      <c r="AH56" s="93"/>
      <c r="AI56" s="93"/>
      <c r="AJ56" s="93">
        <v>4</v>
      </c>
      <c r="AK56" s="93"/>
      <c r="AL56" s="93"/>
      <c r="AM56" s="93"/>
      <c r="AN56" s="93"/>
      <c r="AO56" s="93"/>
      <c r="AP56" s="93"/>
      <c r="AQ56" s="93"/>
      <c r="AR56" s="93">
        <v>5</v>
      </c>
      <c r="AS56" s="93"/>
      <c r="AT56" s="93"/>
      <c r="AU56" s="93"/>
      <c r="AV56" s="93"/>
      <c r="AW56" s="93"/>
      <c r="AX56" s="93"/>
      <c r="AY56" s="93"/>
    </row>
    <row r="57" spans="1:74" ht="12.75" hidden="1" customHeight="1">
      <c r="A57" s="210" t="s">
        <v>6</v>
      </c>
      <c r="B57" s="210"/>
      <c r="C57" s="210"/>
      <c r="D57" s="166" t="s">
        <v>7</v>
      </c>
      <c r="E57" s="167"/>
      <c r="F57" s="167"/>
      <c r="G57" s="167"/>
      <c r="H57" s="167"/>
      <c r="I57" s="167"/>
      <c r="J57" s="167"/>
      <c r="K57" s="167"/>
      <c r="L57" s="167"/>
      <c r="M57" s="167"/>
      <c r="N57" s="167"/>
      <c r="O57" s="167"/>
      <c r="P57" s="167"/>
      <c r="Q57" s="167"/>
      <c r="R57" s="167"/>
      <c r="S57" s="167"/>
      <c r="T57" s="167"/>
      <c r="U57" s="167"/>
      <c r="V57" s="167"/>
      <c r="W57" s="167"/>
      <c r="X57" s="167"/>
      <c r="Y57" s="167"/>
      <c r="Z57" s="167"/>
      <c r="AA57" s="168"/>
      <c r="AB57" s="211" t="s">
        <v>8</v>
      </c>
      <c r="AC57" s="211"/>
      <c r="AD57" s="211"/>
      <c r="AE57" s="211"/>
      <c r="AF57" s="211"/>
      <c r="AG57" s="211"/>
      <c r="AH57" s="211"/>
      <c r="AI57" s="211"/>
      <c r="AJ57" s="211" t="s">
        <v>9</v>
      </c>
      <c r="AK57" s="211"/>
      <c r="AL57" s="211"/>
      <c r="AM57" s="211"/>
      <c r="AN57" s="211"/>
      <c r="AO57" s="211"/>
      <c r="AP57" s="211"/>
      <c r="AQ57" s="211"/>
      <c r="AR57" s="211" t="s">
        <v>10</v>
      </c>
      <c r="AS57" s="211"/>
      <c r="AT57" s="211"/>
      <c r="AU57" s="211"/>
      <c r="AV57" s="211"/>
      <c r="AW57" s="211"/>
      <c r="AX57" s="211"/>
      <c r="AY57" s="211"/>
      <c r="BV57" s="1" t="s">
        <v>15</v>
      </c>
    </row>
    <row r="58" spans="1:74" s="61" customFormat="1" ht="21" customHeight="1">
      <c r="A58" s="210">
        <v>1</v>
      </c>
      <c r="B58" s="210"/>
      <c r="C58" s="210"/>
      <c r="D58" s="272" t="s">
        <v>132</v>
      </c>
      <c r="E58" s="273"/>
      <c r="F58" s="273"/>
      <c r="G58" s="273"/>
      <c r="H58" s="273"/>
      <c r="I58" s="273"/>
      <c r="J58" s="273"/>
      <c r="K58" s="273"/>
      <c r="L58" s="273"/>
      <c r="M58" s="273"/>
      <c r="N58" s="273"/>
      <c r="O58" s="273"/>
      <c r="P58" s="273"/>
      <c r="Q58" s="273"/>
      <c r="R58" s="273"/>
      <c r="S58" s="273"/>
      <c r="T58" s="273"/>
      <c r="U58" s="273"/>
      <c r="V58" s="273"/>
      <c r="W58" s="273"/>
      <c r="X58" s="273"/>
      <c r="Y58" s="273"/>
      <c r="Z58" s="273"/>
      <c r="AA58" s="274"/>
      <c r="AB58" s="117">
        <f>AC50</f>
        <v>197556</v>
      </c>
      <c r="AC58" s="117"/>
      <c r="AD58" s="117"/>
      <c r="AE58" s="117"/>
      <c r="AF58" s="117"/>
      <c r="AG58" s="117"/>
      <c r="AH58" s="117"/>
      <c r="AI58" s="117"/>
      <c r="AJ58" s="117">
        <v>0</v>
      </c>
      <c r="AK58" s="117"/>
      <c r="AL58" s="117"/>
      <c r="AM58" s="117"/>
      <c r="AN58" s="117"/>
      <c r="AO58" s="117"/>
      <c r="AP58" s="117"/>
      <c r="AQ58" s="117"/>
      <c r="AR58" s="117">
        <f>AB58+AJ58</f>
        <v>197556</v>
      </c>
      <c r="AS58" s="117"/>
      <c r="AT58" s="117"/>
      <c r="AU58" s="117"/>
      <c r="AV58" s="117"/>
      <c r="AW58" s="117"/>
      <c r="AX58" s="117"/>
      <c r="AY58" s="117"/>
      <c r="BV58" s="61" t="s">
        <v>16</v>
      </c>
    </row>
    <row r="59" spans="1:74" s="4" customFormat="1" ht="18" customHeight="1">
      <c r="A59" s="212"/>
      <c r="B59" s="212"/>
      <c r="C59" s="212"/>
      <c r="D59" s="102" t="s">
        <v>26</v>
      </c>
      <c r="E59" s="103"/>
      <c r="F59" s="103"/>
      <c r="G59" s="103"/>
      <c r="H59" s="103"/>
      <c r="I59" s="103"/>
      <c r="J59" s="103"/>
      <c r="K59" s="103"/>
      <c r="L59" s="103"/>
      <c r="M59" s="103"/>
      <c r="N59" s="103"/>
      <c r="O59" s="103"/>
      <c r="P59" s="103"/>
      <c r="Q59" s="103"/>
      <c r="R59" s="103"/>
      <c r="S59" s="103"/>
      <c r="T59" s="103"/>
      <c r="U59" s="103"/>
      <c r="V59" s="103"/>
      <c r="W59" s="103"/>
      <c r="X59" s="103"/>
      <c r="Y59" s="103"/>
      <c r="Z59" s="103"/>
      <c r="AA59" s="104"/>
      <c r="AB59" s="109">
        <f>AB58</f>
        <v>197556</v>
      </c>
      <c r="AC59" s="109"/>
      <c r="AD59" s="109"/>
      <c r="AE59" s="109"/>
      <c r="AF59" s="109"/>
      <c r="AG59" s="109"/>
      <c r="AH59" s="109"/>
      <c r="AI59" s="109"/>
      <c r="AJ59" s="109">
        <f>AJ58</f>
        <v>0</v>
      </c>
      <c r="AK59" s="109"/>
      <c r="AL59" s="109"/>
      <c r="AM59" s="109"/>
      <c r="AN59" s="109"/>
      <c r="AO59" s="109"/>
      <c r="AP59" s="109"/>
      <c r="AQ59" s="109"/>
      <c r="AR59" s="109">
        <f>AB59+AJ59</f>
        <v>197556</v>
      </c>
      <c r="AS59" s="109"/>
      <c r="AT59" s="109"/>
      <c r="AU59" s="109"/>
      <c r="AV59" s="109"/>
      <c r="AW59" s="109"/>
      <c r="AX59" s="109"/>
      <c r="AY59" s="109"/>
    </row>
    <row r="61" spans="1:74" ht="25.5" customHeight="1">
      <c r="A61" s="184" t="s">
        <v>42</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c r="BA61" s="184"/>
      <c r="BB61" s="184"/>
      <c r="BC61" s="184"/>
      <c r="BD61" s="184"/>
      <c r="BE61" s="184"/>
      <c r="BF61" s="184"/>
      <c r="BG61" s="184"/>
      <c r="BH61" s="184"/>
      <c r="BI61" s="184"/>
      <c r="BJ61" s="184"/>
      <c r="BK61" s="184"/>
      <c r="BL61" s="184"/>
    </row>
    <row r="62" spans="1:74" ht="30" customHeight="1">
      <c r="A62" s="93" t="s">
        <v>27</v>
      </c>
      <c r="B62" s="93"/>
      <c r="C62" s="93"/>
      <c r="D62" s="93"/>
      <c r="E62" s="93"/>
      <c r="F62" s="93"/>
      <c r="G62" s="123" t="s">
        <v>43</v>
      </c>
      <c r="H62" s="124"/>
      <c r="I62" s="124"/>
      <c r="J62" s="124"/>
      <c r="K62" s="124"/>
      <c r="L62" s="124"/>
      <c r="M62" s="124"/>
      <c r="N62" s="124"/>
      <c r="O62" s="124"/>
      <c r="P62" s="124"/>
      <c r="Q62" s="124"/>
      <c r="R62" s="124"/>
      <c r="S62" s="124"/>
      <c r="T62" s="124"/>
      <c r="U62" s="124"/>
      <c r="V62" s="124"/>
      <c r="W62" s="124"/>
      <c r="X62" s="124"/>
      <c r="Y62" s="125"/>
      <c r="Z62" s="93" t="s">
        <v>2</v>
      </c>
      <c r="AA62" s="93"/>
      <c r="AB62" s="93"/>
      <c r="AC62" s="93"/>
      <c r="AD62" s="93"/>
      <c r="AE62" s="93" t="s">
        <v>1</v>
      </c>
      <c r="AF62" s="93"/>
      <c r="AG62" s="93"/>
      <c r="AH62" s="93"/>
      <c r="AI62" s="93"/>
      <c r="AJ62" s="93"/>
      <c r="AK62" s="93"/>
      <c r="AL62" s="93"/>
      <c r="AM62" s="93"/>
      <c r="AN62" s="93"/>
      <c r="AO62" s="123" t="s">
        <v>28</v>
      </c>
      <c r="AP62" s="124"/>
      <c r="AQ62" s="124"/>
      <c r="AR62" s="124"/>
      <c r="AS62" s="124"/>
      <c r="AT62" s="124"/>
      <c r="AU62" s="124"/>
      <c r="AV62" s="125"/>
      <c r="AW62" s="123" t="s">
        <v>29</v>
      </c>
      <c r="AX62" s="124"/>
      <c r="AY62" s="124"/>
      <c r="AZ62" s="124"/>
      <c r="BA62" s="124"/>
      <c r="BB62" s="124"/>
      <c r="BC62" s="124"/>
      <c r="BD62" s="125"/>
      <c r="BE62" s="123" t="s">
        <v>26</v>
      </c>
      <c r="BF62" s="124"/>
      <c r="BG62" s="124"/>
      <c r="BH62" s="124"/>
      <c r="BI62" s="124"/>
      <c r="BJ62" s="124"/>
      <c r="BK62" s="124"/>
      <c r="BL62" s="125"/>
    </row>
    <row r="63" spans="1:74" ht="15.75" customHeight="1">
      <c r="A63" s="93">
        <v>1</v>
      </c>
      <c r="B63" s="93"/>
      <c r="C63" s="93"/>
      <c r="D63" s="93"/>
      <c r="E63" s="93"/>
      <c r="F63" s="93"/>
      <c r="G63" s="123">
        <v>2</v>
      </c>
      <c r="H63" s="124"/>
      <c r="I63" s="124"/>
      <c r="J63" s="124"/>
      <c r="K63" s="124"/>
      <c r="L63" s="124"/>
      <c r="M63" s="124"/>
      <c r="N63" s="124"/>
      <c r="O63" s="124"/>
      <c r="P63" s="124"/>
      <c r="Q63" s="124"/>
      <c r="R63" s="124"/>
      <c r="S63" s="124"/>
      <c r="T63" s="124"/>
      <c r="U63" s="124"/>
      <c r="V63" s="124"/>
      <c r="W63" s="124"/>
      <c r="X63" s="124"/>
      <c r="Y63" s="125"/>
      <c r="Z63" s="93">
        <v>3</v>
      </c>
      <c r="AA63" s="93"/>
      <c r="AB63" s="93"/>
      <c r="AC63" s="93"/>
      <c r="AD63" s="93"/>
      <c r="AE63" s="93">
        <v>4</v>
      </c>
      <c r="AF63" s="93"/>
      <c r="AG63" s="93"/>
      <c r="AH63" s="93"/>
      <c r="AI63" s="93"/>
      <c r="AJ63" s="93"/>
      <c r="AK63" s="93"/>
      <c r="AL63" s="93"/>
      <c r="AM63" s="93"/>
      <c r="AN63" s="93"/>
      <c r="AO63" s="93">
        <v>5</v>
      </c>
      <c r="AP63" s="93"/>
      <c r="AQ63" s="93"/>
      <c r="AR63" s="93"/>
      <c r="AS63" s="93"/>
      <c r="AT63" s="93"/>
      <c r="AU63" s="93"/>
      <c r="AV63" s="93"/>
      <c r="AW63" s="93">
        <v>6</v>
      </c>
      <c r="AX63" s="93"/>
      <c r="AY63" s="93"/>
      <c r="AZ63" s="93"/>
      <c r="BA63" s="93"/>
      <c r="BB63" s="93"/>
      <c r="BC63" s="93"/>
      <c r="BD63" s="93"/>
      <c r="BE63" s="93">
        <v>7</v>
      </c>
      <c r="BF63" s="93"/>
      <c r="BG63" s="93"/>
      <c r="BH63" s="93"/>
      <c r="BI63" s="93"/>
      <c r="BJ63" s="93"/>
      <c r="BK63" s="93"/>
      <c r="BL63" s="93"/>
    </row>
    <row r="64" spans="1:74" ht="12.75" hidden="1" customHeight="1">
      <c r="A64" s="210" t="s">
        <v>32</v>
      </c>
      <c r="B64" s="210"/>
      <c r="C64" s="210"/>
      <c r="D64" s="210"/>
      <c r="E64" s="210"/>
      <c r="F64" s="210"/>
      <c r="G64" s="166" t="s">
        <v>7</v>
      </c>
      <c r="H64" s="167"/>
      <c r="I64" s="167"/>
      <c r="J64" s="167"/>
      <c r="K64" s="167"/>
      <c r="L64" s="167"/>
      <c r="M64" s="167"/>
      <c r="N64" s="167"/>
      <c r="O64" s="167"/>
      <c r="P64" s="167"/>
      <c r="Q64" s="167"/>
      <c r="R64" s="167"/>
      <c r="S64" s="167"/>
      <c r="T64" s="167"/>
      <c r="U64" s="167"/>
      <c r="V64" s="167"/>
      <c r="W64" s="167"/>
      <c r="X64" s="167"/>
      <c r="Y64" s="168"/>
      <c r="Z64" s="210" t="s">
        <v>19</v>
      </c>
      <c r="AA64" s="210"/>
      <c r="AB64" s="210"/>
      <c r="AC64" s="210"/>
      <c r="AD64" s="210"/>
      <c r="AE64" s="246" t="s">
        <v>31</v>
      </c>
      <c r="AF64" s="246"/>
      <c r="AG64" s="246"/>
      <c r="AH64" s="246"/>
      <c r="AI64" s="246"/>
      <c r="AJ64" s="246"/>
      <c r="AK64" s="246"/>
      <c r="AL64" s="246"/>
      <c r="AM64" s="246"/>
      <c r="AN64" s="166"/>
      <c r="AO64" s="211" t="s">
        <v>8</v>
      </c>
      <c r="AP64" s="211"/>
      <c r="AQ64" s="211"/>
      <c r="AR64" s="211"/>
      <c r="AS64" s="211"/>
      <c r="AT64" s="211"/>
      <c r="AU64" s="211"/>
      <c r="AV64" s="211"/>
      <c r="AW64" s="211" t="s">
        <v>30</v>
      </c>
      <c r="AX64" s="211"/>
      <c r="AY64" s="211"/>
      <c r="AZ64" s="211"/>
      <c r="BA64" s="211"/>
      <c r="BB64" s="211"/>
      <c r="BC64" s="211"/>
      <c r="BD64" s="211"/>
      <c r="BE64" s="211" t="s">
        <v>68</v>
      </c>
      <c r="BF64" s="211"/>
      <c r="BG64" s="211"/>
      <c r="BH64" s="211"/>
      <c r="BI64" s="211"/>
      <c r="BJ64" s="211"/>
      <c r="BK64" s="211"/>
      <c r="BL64" s="211"/>
      <c r="BV64" s="1" t="s">
        <v>17</v>
      </c>
    </row>
    <row r="65" spans="1:76" s="4" customFormat="1" ht="22.5" customHeight="1">
      <c r="A65" s="101">
        <v>0</v>
      </c>
      <c r="B65" s="101"/>
      <c r="C65" s="101"/>
      <c r="D65" s="101"/>
      <c r="E65" s="101"/>
      <c r="F65" s="101"/>
      <c r="G65" s="114" t="s">
        <v>67</v>
      </c>
      <c r="H65" s="148"/>
      <c r="I65" s="148"/>
      <c r="J65" s="148"/>
      <c r="K65" s="148"/>
      <c r="L65" s="148"/>
      <c r="M65" s="148"/>
      <c r="N65" s="148"/>
      <c r="O65" s="148"/>
      <c r="P65" s="148"/>
      <c r="Q65" s="148"/>
      <c r="R65" s="148"/>
      <c r="S65" s="148"/>
      <c r="T65" s="148"/>
      <c r="U65" s="148"/>
      <c r="V65" s="148"/>
      <c r="W65" s="148"/>
      <c r="X65" s="148"/>
      <c r="Y65" s="149"/>
      <c r="Z65" s="105"/>
      <c r="AA65" s="105"/>
      <c r="AB65" s="105"/>
      <c r="AC65" s="105"/>
      <c r="AD65" s="105"/>
      <c r="AE65" s="241"/>
      <c r="AF65" s="241"/>
      <c r="AG65" s="241"/>
      <c r="AH65" s="241"/>
      <c r="AI65" s="241"/>
      <c r="AJ65" s="241"/>
      <c r="AK65" s="241"/>
      <c r="AL65" s="241"/>
      <c r="AM65" s="241"/>
      <c r="AN65" s="114"/>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V65" s="4" t="s">
        <v>18</v>
      </c>
    </row>
    <row r="66" spans="1:76" ht="48" customHeight="1">
      <c r="A66" s="93">
        <v>1</v>
      </c>
      <c r="B66" s="93"/>
      <c r="C66" s="93"/>
      <c r="D66" s="93"/>
      <c r="E66" s="93"/>
      <c r="F66" s="93"/>
      <c r="G66" s="94" t="s">
        <v>182</v>
      </c>
      <c r="H66" s="95"/>
      <c r="I66" s="95"/>
      <c r="J66" s="95"/>
      <c r="K66" s="95"/>
      <c r="L66" s="95"/>
      <c r="M66" s="95"/>
      <c r="N66" s="95"/>
      <c r="O66" s="95"/>
      <c r="P66" s="95"/>
      <c r="Q66" s="95"/>
      <c r="R66" s="95"/>
      <c r="S66" s="95"/>
      <c r="T66" s="95"/>
      <c r="U66" s="95"/>
      <c r="V66" s="95"/>
      <c r="W66" s="95"/>
      <c r="X66" s="95"/>
      <c r="Y66" s="96"/>
      <c r="Z66" s="97" t="s">
        <v>76</v>
      </c>
      <c r="AA66" s="97"/>
      <c r="AB66" s="97"/>
      <c r="AC66" s="97"/>
      <c r="AD66" s="97"/>
      <c r="AE66" s="98" t="s">
        <v>204</v>
      </c>
      <c r="AF66" s="99"/>
      <c r="AG66" s="99"/>
      <c r="AH66" s="99"/>
      <c r="AI66" s="99"/>
      <c r="AJ66" s="99"/>
      <c r="AK66" s="99"/>
      <c r="AL66" s="99"/>
      <c r="AM66" s="99"/>
      <c r="AN66" s="100"/>
      <c r="AO66" s="92">
        <f>186350+8456</f>
        <v>194806</v>
      </c>
      <c r="AP66" s="92"/>
      <c r="AQ66" s="92"/>
      <c r="AR66" s="92"/>
      <c r="AS66" s="92"/>
      <c r="AT66" s="92"/>
      <c r="AU66" s="92"/>
      <c r="AV66" s="92"/>
      <c r="AW66" s="92">
        <v>0</v>
      </c>
      <c r="AX66" s="92"/>
      <c r="AY66" s="92"/>
      <c r="AZ66" s="92"/>
      <c r="BA66" s="92"/>
      <c r="BB66" s="92"/>
      <c r="BC66" s="92"/>
      <c r="BD66" s="92"/>
      <c r="BE66" s="92">
        <f>AO66</f>
        <v>194806</v>
      </c>
      <c r="BF66" s="92"/>
      <c r="BG66" s="92"/>
      <c r="BH66" s="92"/>
      <c r="BI66" s="92"/>
      <c r="BJ66" s="92"/>
      <c r="BK66" s="92"/>
      <c r="BL66" s="92"/>
    </row>
    <row r="67" spans="1:76" ht="51.75" customHeight="1">
      <c r="A67" s="93">
        <v>2</v>
      </c>
      <c r="B67" s="93"/>
      <c r="C67" s="93"/>
      <c r="D67" s="93"/>
      <c r="E67" s="93"/>
      <c r="F67" s="93"/>
      <c r="G67" s="94" t="s">
        <v>370</v>
      </c>
      <c r="H67" s="95"/>
      <c r="I67" s="95"/>
      <c r="J67" s="95"/>
      <c r="K67" s="95"/>
      <c r="L67" s="95"/>
      <c r="M67" s="95"/>
      <c r="N67" s="95"/>
      <c r="O67" s="95"/>
      <c r="P67" s="95"/>
      <c r="Q67" s="95"/>
      <c r="R67" s="95"/>
      <c r="S67" s="95"/>
      <c r="T67" s="95"/>
      <c r="U67" s="95"/>
      <c r="V67" s="95"/>
      <c r="W67" s="95"/>
      <c r="X67" s="95"/>
      <c r="Y67" s="96"/>
      <c r="Z67" s="97" t="s">
        <v>76</v>
      </c>
      <c r="AA67" s="97"/>
      <c r="AB67" s="97"/>
      <c r="AC67" s="97"/>
      <c r="AD67" s="97"/>
      <c r="AE67" s="98" t="s">
        <v>204</v>
      </c>
      <c r="AF67" s="99"/>
      <c r="AG67" s="99"/>
      <c r="AH67" s="99"/>
      <c r="AI67" s="99"/>
      <c r="AJ67" s="99"/>
      <c r="AK67" s="99"/>
      <c r="AL67" s="99"/>
      <c r="AM67" s="99"/>
      <c r="AN67" s="100"/>
      <c r="AO67" s="92">
        <f>5510+5544-8304</f>
        <v>2750</v>
      </c>
      <c r="AP67" s="92"/>
      <c r="AQ67" s="92"/>
      <c r="AR67" s="92"/>
      <c r="AS67" s="92"/>
      <c r="AT67" s="92"/>
      <c r="AU67" s="92"/>
      <c r="AV67" s="92"/>
      <c r="AW67" s="92">
        <v>0</v>
      </c>
      <c r="AX67" s="92"/>
      <c r="AY67" s="92"/>
      <c r="AZ67" s="92"/>
      <c r="BA67" s="92"/>
      <c r="BB67" s="92"/>
      <c r="BC67" s="92"/>
      <c r="BD67" s="92"/>
      <c r="BE67" s="92">
        <f>AO67</f>
        <v>2750</v>
      </c>
      <c r="BF67" s="92"/>
      <c r="BG67" s="92"/>
      <c r="BH67" s="92"/>
      <c r="BI67" s="92"/>
      <c r="BJ67" s="92"/>
      <c r="BK67" s="92"/>
      <c r="BL67" s="92"/>
      <c r="BW67" s="68">
        <f>AO67+AO66</f>
        <v>197556</v>
      </c>
      <c r="BX67" s="64">
        <f>AC50</f>
        <v>197556</v>
      </c>
    </row>
    <row r="68" spans="1:76" s="4" customFormat="1" ht="21.75" customHeight="1">
      <c r="A68" s="101">
        <v>0</v>
      </c>
      <c r="B68" s="101"/>
      <c r="C68" s="101"/>
      <c r="D68" s="101"/>
      <c r="E68" s="101"/>
      <c r="F68" s="101"/>
      <c r="G68" s="102" t="s">
        <v>80</v>
      </c>
      <c r="H68" s="103"/>
      <c r="I68" s="103"/>
      <c r="J68" s="103"/>
      <c r="K68" s="103"/>
      <c r="L68" s="103"/>
      <c r="M68" s="103"/>
      <c r="N68" s="103"/>
      <c r="O68" s="103"/>
      <c r="P68" s="103"/>
      <c r="Q68" s="103"/>
      <c r="R68" s="103"/>
      <c r="S68" s="103"/>
      <c r="T68" s="103"/>
      <c r="U68" s="103"/>
      <c r="V68" s="103"/>
      <c r="W68" s="103"/>
      <c r="X68" s="103"/>
      <c r="Y68" s="104"/>
      <c r="Z68" s="105"/>
      <c r="AA68" s="105"/>
      <c r="AB68" s="105"/>
      <c r="AC68" s="105"/>
      <c r="AD68" s="105"/>
      <c r="AE68" s="106"/>
      <c r="AF68" s="107"/>
      <c r="AG68" s="107"/>
      <c r="AH68" s="107"/>
      <c r="AI68" s="107"/>
      <c r="AJ68" s="107"/>
      <c r="AK68" s="107"/>
      <c r="AL68" s="107"/>
      <c r="AM68" s="107"/>
      <c r="AN68" s="108"/>
      <c r="AO68" s="271"/>
      <c r="AP68" s="271"/>
      <c r="AQ68" s="271"/>
      <c r="AR68" s="271"/>
      <c r="AS68" s="271"/>
      <c r="AT68" s="271"/>
      <c r="AU68" s="271"/>
      <c r="AV68" s="271"/>
      <c r="AW68" s="271"/>
      <c r="AX68" s="271"/>
      <c r="AY68" s="271"/>
      <c r="AZ68" s="271"/>
      <c r="BA68" s="271"/>
      <c r="BB68" s="271"/>
      <c r="BC68" s="271"/>
      <c r="BD68" s="271"/>
      <c r="BE68" s="271"/>
      <c r="BF68" s="271"/>
      <c r="BG68" s="271"/>
      <c r="BH68" s="271"/>
      <c r="BI68" s="271"/>
      <c r="BJ68" s="271"/>
      <c r="BK68" s="271"/>
      <c r="BL68" s="271"/>
    </row>
    <row r="69" spans="1:76" ht="52.5" customHeight="1">
      <c r="A69" s="93">
        <v>1</v>
      </c>
      <c r="B69" s="93"/>
      <c r="C69" s="93"/>
      <c r="D69" s="93"/>
      <c r="E69" s="93"/>
      <c r="F69" s="93"/>
      <c r="G69" s="94" t="s">
        <v>183</v>
      </c>
      <c r="H69" s="95"/>
      <c r="I69" s="95"/>
      <c r="J69" s="95"/>
      <c r="K69" s="95"/>
      <c r="L69" s="95"/>
      <c r="M69" s="95"/>
      <c r="N69" s="95"/>
      <c r="O69" s="95"/>
      <c r="P69" s="95"/>
      <c r="Q69" s="95"/>
      <c r="R69" s="95"/>
      <c r="S69" s="95"/>
      <c r="T69" s="95"/>
      <c r="U69" s="95"/>
      <c r="V69" s="95"/>
      <c r="W69" s="95"/>
      <c r="X69" s="95"/>
      <c r="Y69" s="96"/>
      <c r="Z69" s="97" t="s">
        <v>142</v>
      </c>
      <c r="AA69" s="97"/>
      <c r="AB69" s="97"/>
      <c r="AC69" s="97"/>
      <c r="AD69" s="97"/>
      <c r="AE69" s="98" t="s">
        <v>252</v>
      </c>
      <c r="AF69" s="99"/>
      <c r="AG69" s="99"/>
      <c r="AH69" s="99"/>
      <c r="AI69" s="99"/>
      <c r="AJ69" s="99"/>
      <c r="AK69" s="99"/>
      <c r="AL69" s="99"/>
      <c r="AM69" s="99"/>
      <c r="AN69" s="100"/>
      <c r="AO69" s="92">
        <v>10</v>
      </c>
      <c r="AP69" s="92"/>
      <c r="AQ69" s="92"/>
      <c r="AR69" s="92"/>
      <c r="AS69" s="92"/>
      <c r="AT69" s="92"/>
      <c r="AU69" s="92"/>
      <c r="AV69" s="92"/>
      <c r="AW69" s="92">
        <v>0</v>
      </c>
      <c r="AX69" s="92"/>
      <c r="AY69" s="92"/>
      <c r="AZ69" s="92"/>
      <c r="BA69" s="92"/>
      <c r="BB69" s="92"/>
      <c r="BC69" s="92"/>
      <c r="BD69" s="92"/>
      <c r="BE69" s="92">
        <f>AO69</f>
        <v>10</v>
      </c>
      <c r="BF69" s="92"/>
      <c r="BG69" s="92"/>
      <c r="BH69" s="92"/>
      <c r="BI69" s="92"/>
      <c r="BJ69" s="92"/>
      <c r="BK69" s="92"/>
      <c r="BL69" s="92"/>
    </row>
    <row r="70" spans="1:76" ht="76.5" customHeight="1">
      <c r="A70" s="93">
        <v>2</v>
      </c>
      <c r="B70" s="93"/>
      <c r="C70" s="93"/>
      <c r="D70" s="93"/>
      <c r="E70" s="93"/>
      <c r="F70" s="93"/>
      <c r="G70" s="94" t="s">
        <v>184</v>
      </c>
      <c r="H70" s="95"/>
      <c r="I70" s="95"/>
      <c r="J70" s="95"/>
      <c r="K70" s="95"/>
      <c r="L70" s="95"/>
      <c r="M70" s="95"/>
      <c r="N70" s="95"/>
      <c r="O70" s="95"/>
      <c r="P70" s="95"/>
      <c r="Q70" s="95"/>
      <c r="R70" s="95"/>
      <c r="S70" s="95"/>
      <c r="T70" s="95"/>
      <c r="U70" s="95"/>
      <c r="V70" s="95"/>
      <c r="W70" s="95"/>
      <c r="X70" s="95"/>
      <c r="Y70" s="96"/>
      <c r="Z70" s="97" t="s">
        <v>70</v>
      </c>
      <c r="AA70" s="97"/>
      <c r="AB70" s="97"/>
      <c r="AC70" s="97"/>
      <c r="AD70" s="97"/>
      <c r="AE70" s="98" t="s">
        <v>253</v>
      </c>
      <c r="AF70" s="99"/>
      <c r="AG70" s="99"/>
      <c r="AH70" s="99"/>
      <c r="AI70" s="99"/>
      <c r="AJ70" s="99"/>
      <c r="AK70" s="99"/>
      <c r="AL70" s="99"/>
      <c r="AM70" s="99"/>
      <c r="AN70" s="100"/>
      <c r="AO70" s="92">
        <f>25+10</f>
        <v>35</v>
      </c>
      <c r="AP70" s="92"/>
      <c r="AQ70" s="92"/>
      <c r="AR70" s="92"/>
      <c r="AS70" s="92"/>
      <c r="AT70" s="92"/>
      <c r="AU70" s="92"/>
      <c r="AV70" s="92"/>
      <c r="AW70" s="92">
        <v>0</v>
      </c>
      <c r="AX70" s="92"/>
      <c r="AY70" s="92"/>
      <c r="AZ70" s="92"/>
      <c r="BA70" s="92"/>
      <c r="BB70" s="92"/>
      <c r="BC70" s="92"/>
      <c r="BD70" s="92"/>
      <c r="BE70" s="92">
        <f>AO70</f>
        <v>35</v>
      </c>
      <c r="BF70" s="92"/>
      <c r="BG70" s="92"/>
      <c r="BH70" s="92"/>
      <c r="BI70" s="92"/>
      <c r="BJ70" s="92"/>
      <c r="BK70" s="92"/>
      <c r="BL70" s="92"/>
    </row>
    <row r="71" spans="1:76" s="4" customFormat="1" ht="18.75" customHeight="1">
      <c r="A71" s="101">
        <v>0</v>
      </c>
      <c r="B71" s="101"/>
      <c r="C71" s="101"/>
      <c r="D71" s="101"/>
      <c r="E71" s="101"/>
      <c r="F71" s="101"/>
      <c r="G71" s="102" t="s">
        <v>85</v>
      </c>
      <c r="H71" s="103"/>
      <c r="I71" s="103"/>
      <c r="J71" s="103"/>
      <c r="K71" s="103"/>
      <c r="L71" s="103"/>
      <c r="M71" s="103"/>
      <c r="N71" s="103"/>
      <c r="O71" s="103"/>
      <c r="P71" s="103"/>
      <c r="Q71" s="103"/>
      <c r="R71" s="103"/>
      <c r="S71" s="103"/>
      <c r="T71" s="103"/>
      <c r="U71" s="103"/>
      <c r="V71" s="103"/>
      <c r="W71" s="103"/>
      <c r="X71" s="103"/>
      <c r="Y71" s="104"/>
      <c r="Z71" s="105"/>
      <c r="AA71" s="105"/>
      <c r="AB71" s="105"/>
      <c r="AC71" s="105"/>
      <c r="AD71" s="105"/>
      <c r="AE71" s="106"/>
      <c r="AF71" s="107"/>
      <c r="AG71" s="107"/>
      <c r="AH71" s="107"/>
      <c r="AI71" s="107"/>
      <c r="AJ71" s="107"/>
      <c r="AK71" s="107"/>
      <c r="AL71" s="107"/>
      <c r="AM71" s="107"/>
      <c r="AN71" s="108"/>
      <c r="AO71" s="271"/>
      <c r="AP71" s="271"/>
      <c r="AQ71" s="271"/>
      <c r="AR71" s="271"/>
      <c r="AS71" s="271"/>
      <c r="AT71" s="271"/>
      <c r="AU71" s="271"/>
      <c r="AV71" s="271"/>
      <c r="AW71" s="271"/>
      <c r="AX71" s="271"/>
      <c r="AY71" s="271"/>
      <c r="AZ71" s="271"/>
      <c r="BA71" s="271"/>
      <c r="BB71" s="271"/>
      <c r="BC71" s="271"/>
      <c r="BD71" s="271"/>
      <c r="BE71" s="271"/>
      <c r="BF71" s="271"/>
      <c r="BG71" s="271"/>
      <c r="BH71" s="271"/>
      <c r="BI71" s="271"/>
      <c r="BJ71" s="271"/>
      <c r="BK71" s="271"/>
      <c r="BL71" s="271"/>
    </row>
    <row r="72" spans="1:76" ht="48.75" customHeight="1">
      <c r="A72" s="93">
        <v>1</v>
      </c>
      <c r="B72" s="93"/>
      <c r="C72" s="93"/>
      <c r="D72" s="93"/>
      <c r="E72" s="93"/>
      <c r="F72" s="93"/>
      <c r="G72" s="94" t="s">
        <v>185</v>
      </c>
      <c r="H72" s="95"/>
      <c r="I72" s="95"/>
      <c r="J72" s="95"/>
      <c r="K72" s="95"/>
      <c r="L72" s="95"/>
      <c r="M72" s="95"/>
      <c r="N72" s="95"/>
      <c r="O72" s="95"/>
      <c r="P72" s="95"/>
      <c r="Q72" s="95"/>
      <c r="R72" s="95"/>
      <c r="S72" s="95"/>
      <c r="T72" s="95"/>
      <c r="U72" s="95"/>
      <c r="V72" s="95"/>
      <c r="W72" s="95"/>
      <c r="X72" s="95"/>
      <c r="Y72" s="96"/>
      <c r="Z72" s="97" t="s">
        <v>76</v>
      </c>
      <c r="AA72" s="97"/>
      <c r="AB72" s="97"/>
      <c r="AC72" s="97"/>
      <c r="AD72" s="97"/>
      <c r="AE72" s="98" t="s">
        <v>186</v>
      </c>
      <c r="AF72" s="99"/>
      <c r="AG72" s="99"/>
      <c r="AH72" s="99"/>
      <c r="AI72" s="99"/>
      <c r="AJ72" s="99"/>
      <c r="AK72" s="99"/>
      <c r="AL72" s="99"/>
      <c r="AM72" s="99"/>
      <c r="AN72" s="100"/>
      <c r="AO72" s="92">
        <f>AO66/AO69</f>
        <v>19480.599999999999</v>
      </c>
      <c r="AP72" s="92"/>
      <c r="AQ72" s="92"/>
      <c r="AR72" s="92"/>
      <c r="AS72" s="92"/>
      <c r="AT72" s="92"/>
      <c r="AU72" s="92"/>
      <c r="AV72" s="92"/>
      <c r="AW72" s="92">
        <v>0</v>
      </c>
      <c r="AX72" s="92"/>
      <c r="AY72" s="92"/>
      <c r="AZ72" s="92"/>
      <c r="BA72" s="92"/>
      <c r="BB72" s="92"/>
      <c r="BC72" s="92"/>
      <c r="BD72" s="92"/>
      <c r="BE72" s="92">
        <f>AO66/AO69</f>
        <v>19480.599999999999</v>
      </c>
      <c r="BF72" s="92"/>
      <c r="BG72" s="92"/>
      <c r="BH72" s="92"/>
      <c r="BI72" s="92"/>
      <c r="BJ72" s="92"/>
      <c r="BK72" s="92"/>
      <c r="BL72" s="92"/>
    </row>
    <row r="73" spans="1:76" ht="47.25" customHeight="1">
      <c r="A73" s="93">
        <v>2</v>
      </c>
      <c r="B73" s="93"/>
      <c r="C73" s="93"/>
      <c r="D73" s="93"/>
      <c r="E73" s="93"/>
      <c r="F73" s="93"/>
      <c r="G73" s="94" t="s">
        <v>187</v>
      </c>
      <c r="H73" s="95"/>
      <c r="I73" s="95"/>
      <c r="J73" s="95"/>
      <c r="K73" s="95"/>
      <c r="L73" s="95"/>
      <c r="M73" s="95"/>
      <c r="N73" s="95"/>
      <c r="O73" s="95"/>
      <c r="P73" s="95"/>
      <c r="Q73" s="95"/>
      <c r="R73" s="95"/>
      <c r="S73" s="95"/>
      <c r="T73" s="95"/>
      <c r="U73" s="95"/>
      <c r="V73" s="95"/>
      <c r="W73" s="95"/>
      <c r="X73" s="95"/>
      <c r="Y73" s="96"/>
      <c r="Z73" s="97" t="s">
        <v>76</v>
      </c>
      <c r="AA73" s="97"/>
      <c r="AB73" s="97"/>
      <c r="AC73" s="97"/>
      <c r="AD73" s="97"/>
      <c r="AE73" s="98" t="s">
        <v>188</v>
      </c>
      <c r="AF73" s="99"/>
      <c r="AG73" s="99"/>
      <c r="AH73" s="99"/>
      <c r="AI73" s="99"/>
      <c r="AJ73" s="99"/>
      <c r="AK73" s="99"/>
      <c r="AL73" s="99"/>
      <c r="AM73" s="99"/>
      <c r="AN73" s="100"/>
      <c r="AO73" s="92">
        <f>AO67/AO70</f>
        <v>78.571428571428569</v>
      </c>
      <c r="AP73" s="92"/>
      <c r="AQ73" s="92"/>
      <c r="AR73" s="92"/>
      <c r="AS73" s="92"/>
      <c r="AT73" s="92"/>
      <c r="AU73" s="92"/>
      <c r="AV73" s="92"/>
      <c r="AW73" s="92">
        <v>0</v>
      </c>
      <c r="AX73" s="92"/>
      <c r="AY73" s="92"/>
      <c r="AZ73" s="92"/>
      <c r="BA73" s="92"/>
      <c r="BB73" s="92"/>
      <c r="BC73" s="92"/>
      <c r="BD73" s="92"/>
      <c r="BE73" s="92">
        <f>AO67/AO70</f>
        <v>78.571428571428569</v>
      </c>
      <c r="BF73" s="92"/>
      <c r="BG73" s="92"/>
      <c r="BH73" s="92"/>
      <c r="BI73" s="92"/>
      <c r="BJ73" s="92"/>
      <c r="BK73" s="92"/>
      <c r="BL73" s="92"/>
    </row>
    <row r="74" spans="1:76" s="4" customFormat="1" ht="21" customHeight="1">
      <c r="A74" s="101">
        <v>0</v>
      </c>
      <c r="B74" s="101"/>
      <c r="C74" s="101"/>
      <c r="D74" s="101"/>
      <c r="E74" s="101"/>
      <c r="F74" s="101"/>
      <c r="G74" s="102" t="s">
        <v>97</v>
      </c>
      <c r="H74" s="103"/>
      <c r="I74" s="103"/>
      <c r="J74" s="103"/>
      <c r="K74" s="103"/>
      <c r="L74" s="103"/>
      <c r="M74" s="103"/>
      <c r="N74" s="103"/>
      <c r="O74" s="103"/>
      <c r="P74" s="103"/>
      <c r="Q74" s="103"/>
      <c r="R74" s="103"/>
      <c r="S74" s="103"/>
      <c r="T74" s="103"/>
      <c r="U74" s="103"/>
      <c r="V74" s="103"/>
      <c r="W74" s="103"/>
      <c r="X74" s="103"/>
      <c r="Y74" s="104"/>
      <c r="Z74" s="105"/>
      <c r="AA74" s="105"/>
      <c r="AB74" s="105"/>
      <c r="AC74" s="105"/>
      <c r="AD74" s="105"/>
      <c r="AE74" s="106"/>
      <c r="AF74" s="107"/>
      <c r="AG74" s="107"/>
      <c r="AH74" s="107"/>
      <c r="AI74" s="107"/>
      <c r="AJ74" s="107"/>
      <c r="AK74" s="107"/>
      <c r="AL74" s="107"/>
      <c r="AM74" s="107"/>
      <c r="AN74" s="108"/>
      <c r="AO74" s="271"/>
      <c r="AP74" s="271"/>
      <c r="AQ74" s="271"/>
      <c r="AR74" s="271"/>
      <c r="AS74" s="271"/>
      <c r="AT74" s="271"/>
      <c r="AU74" s="271"/>
      <c r="AV74" s="271"/>
      <c r="AW74" s="271"/>
      <c r="AX74" s="271"/>
      <c r="AY74" s="271"/>
      <c r="AZ74" s="271"/>
      <c r="BA74" s="271"/>
      <c r="BB74" s="271"/>
      <c r="BC74" s="271"/>
      <c r="BD74" s="271"/>
      <c r="BE74" s="271"/>
      <c r="BF74" s="271"/>
      <c r="BG74" s="271"/>
      <c r="BH74" s="271"/>
      <c r="BI74" s="271"/>
      <c r="BJ74" s="271"/>
      <c r="BK74" s="271"/>
      <c r="BL74" s="271"/>
    </row>
    <row r="75" spans="1:76" ht="66" customHeight="1">
      <c r="A75" s="93">
        <v>1</v>
      </c>
      <c r="B75" s="93"/>
      <c r="C75" s="93"/>
      <c r="D75" s="93"/>
      <c r="E75" s="93"/>
      <c r="F75" s="93"/>
      <c r="G75" s="94" t="s">
        <v>189</v>
      </c>
      <c r="H75" s="95"/>
      <c r="I75" s="95"/>
      <c r="J75" s="95"/>
      <c r="K75" s="95"/>
      <c r="L75" s="95"/>
      <c r="M75" s="95"/>
      <c r="N75" s="95"/>
      <c r="O75" s="95"/>
      <c r="P75" s="95"/>
      <c r="Q75" s="95"/>
      <c r="R75" s="95"/>
      <c r="S75" s="95"/>
      <c r="T75" s="95"/>
      <c r="U75" s="95"/>
      <c r="V75" s="95"/>
      <c r="W75" s="95"/>
      <c r="X75" s="95"/>
      <c r="Y75" s="96"/>
      <c r="Z75" s="97" t="s">
        <v>98</v>
      </c>
      <c r="AA75" s="97"/>
      <c r="AB75" s="97"/>
      <c r="AC75" s="97"/>
      <c r="AD75" s="97"/>
      <c r="AE75" s="98" t="s">
        <v>190</v>
      </c>
      <c r="AF75" s="99"/>
      <c r="AG75" s="99"/>
      <c r="AH75" s="99"/>
      <c r="AI75" s="99"/>
      <c r="AJ75" s="99"/>
      <c r="AK75" s="99"/>
      <c r="AL75" s="99"/>
      <c r="AM75" s="99"/>
      <c r="AN75" s="100"/>
      <c r="AO75" s="92">
        <v>100</v>
      </c>
      <c r="AP75" s="92"/>
      <c r="AQ75" s="92"/>
      <c r="AR75" s="92"/>
      <c r="AS75" s="92"/>
      <c r="AT75" s="92"/>
      <c r="AU75" s="92"/>
      <c r="AV75" s="92"/>
      <c r="AW75" s="92">
        <v>0</v>
      </c>
      <c r="AX75" s="92"/>
      <c r="AY75" s="92"/>
      <c r="AZ75" s="92"/>
      <c r="BA75" s="92"/>
      <c r="BB75" s="92"/>
      <c r="BC75" s="92"/>
      <c r="BD75" s="92"/>
      <c r="BE75" s="92">
        <v>100</v>
      </c>
      <c r="BF75" s="92"/>
      <c r="BG75" s="92"/>
      <c r="BH75" s="92"/>
      <c r="BI75" s="92"/>
      <c r="BJ75" s="92"/>
      <c r="BK75" s="92"/>
      <c r="BL75" s="92"/>
    </row>
    <row r="76" spans="1:76">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8" spans="1:76" ht="16.5" customHeight="1">
      <c r="A78" s="134" t="s">
        <v>273</v>
      </c>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5"/>
      <c r="Z78" s="135"/>
      <c r="AA78" s="135"/>
      <c r="AB78" s="135"/>
      <c r="AC78" s="135"/>
      <c r="AD78" s="135"/>
      <c r="AE78" s="135"/>
      <c r="AF78" s="135"/>
      <c r="AG78" s="135"/>
      <c r="AH78" s="135"/>
      <c r="AI78" s="135"/>
      <c r="AJ78" s="135"/>
      <c r="AK78" s="135"/>
      <c r="AL78" s="135"/>
      <c r="AM78" s="135"/>
      <c r="AN78" s="46"/>
      <c r="AO78" s="131" t="s">
        <v>104</v>
      </c>
      <c r="AP78" s="132"/>
      <c r="AQ78" s="132"/>
      <c r="AR78" s="132"/>
      <c r="AS78" s="132"/>
      <c r="AT78" s="132"/>
      <c r="AU78" s="132"/>
      <c r="AV78" s="132"/>
      <c r="AW78" s="132"/>
      <c r="AX78" s="132"/>
      <c r="AY78" s="132"/>
      <c r="AZ78" s="132"/>
      <c r="BA78" s="132"/>
      <c r="BB78" s="132"/>
      <c r="BC78" s="132"/>
      <c r="BD78" s="132"/>
      <c r="BE78" s="132"/>
      <c r="BF78" s="132"/>
      <c r="BG78" s="132"/>
    </row>
    <row r="79" spans="1:76">
      <c r="W79" s="133" t="s">
        <v>5</v>
      </c>
      <c r="X79" s="133"/>
      <c r="Y79" s="133"/>
      <c r="Z79" s="133"/>
      <c r="AA79" s="133"/>
      <c r="AB79" s="133"/>
      <c r="AC79" s="133"/>
      <c r="AD79" s="133"/>
      <c r="AE79" s="133"/>
      <c r="AF79" s="133"/>
      <c r="AG79" s="133"/>
      <c r="AH79" s="133"/>
      <c r="AI79" s="133"/>
      <c r="AJ79" s="133"/>
      <c r="AK79" s="133"/>
      <c r="AL79" s="133"/>
      <c r="AM79" s="133"/>
      <c r="AO79" s="133" t="s">
        <v>63</v>
      </c>
      <c r="AP79" s="133"/>
      <c r="AQ79" s="133"/>
      <c r="AR79" s="133"/>
      <c r="AS79" s="133"/>
      <c r="AT79" s="133"/>
      <c r="AU79" s="133"/>
      <c r="AV79" s="133"/>
      <c r="AW79" s="133"/>
      <c r="AX79" s="133"/>
      <c r="AY79" s="133"/>
      <c r="AZ79" s="133"/>
      <c r="BA79" s="133"/>
      <c r="BB79" s="133"/>
      <c r="BC79" s="133"/>
      <c r="BD79" s="133"/>
      <c r="BE79" s="133"/>
      <c r="BF79" s="133"/>
      <c r="BG79" s="133"/>
    </row>
    <row r="80" spans="1:76" ht="15.75" customHeight="1">
      <c r="A80" s="209" t="s">
        <v>3</v>
      </c>
      <c r="B80" s="209"/>
      <c r="C80" s="209"/>
      <c r="D80" s="209"/>
      <c r="E80" s="209"/>
      <c r="F80" s="209"/>
    </row>
    <row r="81" spans="1:59" ht="16.5" customHeight="1">
      <c r="A81" s="159" t="s">
        <v>103</v>
      </c>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160"/>
      <c r="AO81" s="160"/>
      <c r="AP81" s="160"/>
      <c r="AQ81" s="160"/>
      <c r="AR81" s="160"/>
      <c r="AS81" s="160"/>
    </row>
    <row r="82" spans="1:59" ht="10.5" customHeight="1">
      <c r="A82" s="161" t="s">
        <v>46</v>
      </c>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row>
    <row r="83" spans="1:59" ht="10.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row>
    <row r="84" spans="1:59" ht="15.75" customHeight="1">
      <c r="A84" s="134" t="s">
        <v>276</v>
      </c>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5"/>
      <c r="Z84" s="135"/>
      <c r="AA84" s="135"/>
      <c r="AB84" s="135"/>
      <c r="AC84" s="135"/>
      <c r="AD84" s="135"/>
      <c r="AE84" s="135"/>
      <c r="AF84" s="135"/>
      <c r="AG84" s="135"/>
      <c r="AH84" s="135"/>
      <c r="AI84" s="135"/>
      <c r="AJ84" s="135"/>
      <c r="AK84" s="135"/>
      <c r="AL84" s="135"/>
      <c r="AM84" s="135"/>
      <c r="AN84" s="46"/>
      <c r="AO84" s="162" t="s">
        <v>361</v>
      </c>
      <c r="AP84" s="132"/>
      <c r="AQ84" s="132"/>
      <c r="AR84" s="132"/>
      <c r="AS84" s="132"/>
      <c r="AT84" s="132"/>
      <c r="AU84" s="132"/>
      <c r="AV84" s="132"/>
      <c r="AW84" s="132"/>
      <c r="AX84" s="132"/>
      <c r="AY84" s="132"/>
      <c r="AZ84" s="132"/>
      <c r="BA84" s="132"/>
      <c r="BB84" s="132"/>
      <c r="BC84" s="132"/>
      <c r="BD84" s="132"/>
      <c r="BE84" s="132"/>
      <c r="BF84" s="132"/>
      <c r="BG84" s="132"/>
    </row>
    <row r="85" spans="1:59">
      <c r="A85" s="82"/>
      <c r="B85" s="82"/>
      <c r="C85" s="82"/>
      <c r="D85" s="82"/>
      <c r="E85" s="82"/>
      <c r="F85" s="82"/>
      <c r="G85" s="82"/>
      <c r="H85" s="82"/>
      <c r="I85" s="82"/>
      <c r="J85" s="82"/>
      <c r="K85" s="82"/>
      <c r="L85" s="82"/>
      <c r="M85" s="82"/>
      <c r="N85" s="82"/>
      <c r="O85" s="82"/>
      <c r="P85" s="82"/>
      <c r="Q85" s="82"/>
      <c r="R85" s="82"/>
      <c r="S85" s="82"/>
      <c r="T85" s="82"/>
      <c r="U85" s="82"/>
      <c r="V85" s="82"/>
      <c r="W85" s="133" t="s">
        <v>5</v>
      </c>
      <c r="X85" s="133"/>
      <c r="Y85" s="133"/>
      <c r="Z85" s="133"/>
      <c r="AA85" s="133"/>
      <c r="AB85" s="133"/>
      <c r="AC85" s="133"/>
      <c r="AD85" s="133"/>
      <c r="AE85" s="133"/>
      <c r="AF85" s="133"/>
      <c r="AG85" s="133"/>
      <c r="AH85" s="133"/>
      <c r="AI85" s="133"/>
      <c r="AJ85" s="133"/>
      <c r="AK85" s="133"/>
      <c r="AL85" s="133"/>
      <c r="AM85" s="133"/>
      <c r="AN85" s="82"/>
      <c r="AO85" s="133" t="s">
        <v>63</v>
      </c>
      <c r="AP85" s="133"/>
      <c r="AQ85" s="133"/>
      <c r="AR85" s="133"/>
      <c r="AS85" s="133"/>
      <c r="AT85" s="133"/>
      <c r="AU85" s="133"/>
      <c r="AV85" s="133"/>
      <c r="AW85" s="133"/>
      <c r="AX85" s="133"/>
      <c r="AY85" s="133"/>
      <c r="AZ85" s="133"/>
      <c r="BA85" s="133"/>
      <c r="BB85" s="133"/>
      <c r="BC85" s="133"/>
      <c r="BD85" s="133"/>
      <c r="BE85" s="133"/>
      <c r="BF85" s="133"/>
      <c r="BG85" s="133"/>
    </row>
    <row r="86" spans="1:59">
      <c r="A86" s="157">
        <v>45961</v>
      </c>
      <c r="B86" s="158"/>
      <c r="C86" s="158"/>
      <c r="D86" s="158"/>
      <c r="E86" s="158"/>
      <c r="F86" s="158"/>
      <c r="G86" s="158"/>
      <c r="H86" s="158"/>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82"/>
      <c r="AV86" s="82"/>
      <c r="AW86" s="82"/>
      <c r="AX86" s="82"/>
      <c r="AY86" s="82"/>
      <c r="AZ86" s="82"/>
      <c r="BA86" s="82"/>
      <c r="BB86" s="82"/>
      <c r="BC86" s="82"/>
      <c r="BD86" s="82"/>
      <c r="BE86" s="82"/>
      <c r="BF86" s="82"/>
      <c r="BG86" s="82"/>
    </row>
    <row r="87" spans="1:59">
      <c r="A87" s="133" t="s">
        <v>44</v>
      </c>
      <c r="B87" s="133"/>
      <c r="C87" s="133"/>
      <c r="D87" s="133"/>
      <c r="E87" s="133"/>
      <c r="F87" s="133"/>
      <c r="G87" s="133"/>
      <c r="H87" s="133"/>
      <c r="I87" s="69"/>
      <c r="J87" s="69"/>
      <c r="K87" s="69"/>
      <c r="L87" s="69"/>
      <c r="M87" s="69"/>
      <c r="N87" s="69"/>
      <c r="O87" s="69"/>
      <c r="P87" s="69"/>
      <c r="Q87" s="69"/>
    </row>
    <row r="88" spans="1:59">
      <c r="A88" s="23" t="s">
        <v>45</v>
      </c>
    </row>
  </sheetData>
  <mergeCells count="230">
    <mergeCell ref="AO1:BL1"/>
    <mergeCell ref="AO2:BL2"/>
    <mergeCell ref="AO3:BL3"/>
    <mergeCell ref="AO4:BL4"/>
    <mergeCell ref="AO5:BL5"/>
    <mergeCell ref="AO6:BF6"/>
    <mergeCell ref="A23:J23"/>
    <mergeCell ref="K23:S23"/>
    <mergeCell ref="B14:L14"/>
    <mergeCell ref="N14:AS14"/>
    <mergeCell ref="AU14:BB14"/>
    <mergeCell ref="B16:L16"/>
    <mergeCell ref="N16:AS16"/>
    <mergeCell ref="AU16:BB16"/>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AR59:AY59"/>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86:H86"/>
    <mergeCell ref="A87:H87"/>
    <mergeCell ref="A81:AS81"/>
    <mergeCell ref="A82:AS82"/>
    <mergeCell ref="AO84:BG84"/>
    <mergeCell ref="W85:AM85"/>
    <mergeCell ref="AO85:BG85"/>
    <mergeCell ref="AO78:BG78"/>
    <mergeCell ref="W79:AM79"/>
    <mergeCell ref="AO79:BG79"/>
    <mergeCell ref="A80:F80"/>
    <mergeCell ref="A78:X78"/>
    <mergeCell ref="Y78:AM78"/>
    <mergeCell ref="A84:X84"/>
    <mergeCell ref="Y84:AM8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4:BL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O7:AU7"/>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s>
  <conditionalFormatting sqref="H65:L65 H68:L68 H71:L71 G65:G75 H74:L74">
    <cfRule type="cellIs" dxfId="35" priority="7" stopIfTrue="1" operator="equal">
      <formula>$G64</formula>
    </cfRule>
  </conditionalFormatting>
  <conditionalFormatting sqref="D49:D50">
    <cfRule type="cellIs" dxfId="34" priority="6" stopIfTrue="1" operator="equal">
      <formula>$D48</formula>
    </cfRule>
  </conditionalFormatting>
  <conditionalFormatting sqref="A65:F75">
    <cfRule type="cellIs" dxfId="33" priority="5" stopIfTrue="1" operator="equal">
      <formula>0</formula>
    </cfRule>
  </conditionalFormatting>
  <conditionalFormatting sqref="D49:D50">
    <cfRule type="cellIs" dxfId="32" priority="4" stopIfTrue="1" operator="equal">
      <formula>$D48</formula>
    </cfRule>
  </conditionalFormatting>
  <conditionalFormatting sqref="D49:D50">
    <cfRule type="cellIs" dxfId="31" priority="3" stopIfTrue="1" operator="equal">
      <formula>$D48</formula>
    </cfRule>
  </conditionalFormatting>
  <conditionalFormatting sqref="H65:L65 H68:L68 H71:L71 G65:G75 H74:L74">
    <cfRule type="cellIs" dxfId="30" priority="2" stopIfTrue="1" operator="equal">
      <formula>$G64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Z91"/>
  <sheetViews>
    <sheetView tabSelected="1" topLeftCell="A20" zoomScaleSheetLayoutView="100" workbookViewId="0">
      <selection activeCell="BQ34" sqref="BQ34"/>
    </sheetView>
  </sheetViews>
  <sheetFormatPr defaultRowHeight="12.75"/>
  <cols>
    <col min="1" max="3" width="2.28515625" style="1" customWidth="1"/>
    <col min="4" max="5" width="3.28515625" style="1" customWidth="1"/>
    <col min="6" max="7" width="3.140625" style="1" customWidth="1"/>
    <col min="8" max="8" width="2.5703125" style="1" customWidth="1"/>
    <col min="9" max="15" width="3" style="1" customWidth="1"/>
    <col min="16" max="20" width="2.5703125" style="1" customWidth="1"/>
    <col min="21" max="25" width="2.28515625" style="1" customWidth="1"/>
    <col min="26" max="26" width="2.5703125" style="1" customWidth="1"/>
    <col min="27" max="28" width="3.5703125" style="1" customWidth="1"/>
    <col min="29" max="30" width="1.85546875" style="1" customWidth="1"/>
    <col min="31" max="35" width="3.42578125" style="1" customWidth="1"/>
    <col min="36" max="36" width="5.140625" style="1" customWidth="1"/>
    <col min="37" max="37" width="4.5703125" style="1" customWidth="1"/>
    <col min="38" max="39" width="3.5703125" style="1" customWidth="1"/>
    <col min="40" max="40" width="5.7109375" style="1" customWidth="1"/>
    <col min="41" max="47" width="2.42578125" style="1" customWidth="1"/>
    <col min="48" max="48" width="3.140625" style="1" customWidth="1"/>
    <col min="49" max="56" width="2.42578125" style="1" customWidth="1"/>
    <col min="57" max="64" width="2.140625" style="1" customWidth="1"/>
    <col min="65" max="76" width="3" style="1" customWidth="1"/>
    <col min="77" max="77" width="4.5703125" style="1" customWidth="1"/>
    <col min="78" max="78" width="5.28515625" style="1" hidden="1" customWidth="1"/>
    <col min="79" max="16384" width="9.140625" style="1"/>
  </cols>
  <sheetData>
    <row r="1" spans="1:76" ht="33"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6" ht="15.95" customHeight="1">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6" ht="12" customHeight="1">
      <c r="AO3" s="247" t="s">
        <v>196</v>
      </c>
      <c r="AP3" s="226"/>
      <c r="AQ3" s="226"/>
      <c r="AR3" s="226"/>
      <c r="AS3" s="226"/>
      <c r="AT3" s="226"/>
      <c r="AU3" s="226"/>
      <c r="AV3" s="226"/>
      <c r="AW3" s="226"/>
      <c r="AX3" s="226"/>
      <c r="AY3" s="226"/>
      <c r="AZ3" s="226"/>
      <c r="BA3" s="226"/>
      <c r="BB3" s="226"/>
      <c r="BC3" s="226"/>
      <c r="BD3" s="226"/>
      <c r="BE3" s="226"/>
      <c r="BF3" s="226"/>
      <c r="BG3" s="226"/>
      <c r="BH3" s="226"/>
      <c r="BI3" s="226"/>
      <c r="BJ3" s="226"/>
      <c r="BK3" s="226"/>
      <c r="BL3" s="226"/>
    </row>
    <row r="4" spans="1:76" ht="15" customHeight="1">
      <c r="AO4" s="200" t="s">
        <v>102</v>
      </c>
      <c r="AP4" s="95"/>
      <c r="AQ4" s="95"/>
      <c r="AR4" s="95"/>
      <c r="AS4" s="95"/>
      <c r="AT4" s="95"/>
      <c r="AU4" s="95"/>
      <c r="AV4" s="95"/>
      <c r="AW4" s="95"/>
      <c r="AX4" s="95"/>
      <c r="AY4" s="95"/>
      <c r="AZ4" s="95"/>
      <c r="BA4" s="95"/>
      <c r="BB4" s="95"/>
      <c r="BC4" s="95"/>
      <c r="BD4" s="95"/>
      <c r="BE4" s="95"/>
      <c r="BF4" s="95"/>
      <c r="BG4" s="95"/>
      <c r="BH4" s="95"/>
      <c r="BI4" s="95"/>
      <c r="BJ4" s="95"/>
      <c r="BK4" s="95"/>
      <c r="BL4" s="95"/>
    </row>
    <row r="5" spans="1:76">
      <c r="AO5" s="320" t="s">
        <v>20</v>
      </c>
      <c r="AP5" s="320"/>
      <c r="AQ5" s="320"/>
      <c r="AR5" s="320"/>
      <c r="AS5" s="320"/>
      <c r="AT5" s="320"/>
      <c r="AU5" s="320"/>
      <c r="AV5" s="320"/>
      <c r="AW5" s="320"/>
      <c r="AX5" s="320"/>
      <c r="AY5" s="320"/>
      <c r="AZ5" s="320"/>
      <c r="BA5" s="320"/>
      <c r="BB5" s="320"/>
      <c r="BC5" s="320"/>
      <c r="BD5" s="320"/>
      <c r="BE5" s="320"/>
      <c r="BF5" s="320"/>
      <c r="BG5" s="320"/>
      <c r="BH5" s="320"/>
      <c r="BI5" s="320"/>
      <c r="BJ5" s="320"/>
      <c r="BK5" s="320"/>
      <c r="BL5" s="320"/>
    </row>
    <row r="6" spans="1:76" ht="7.5" hidden="1" customHeight="1">
      <c r="AO6" s="257"/>
      <c r="AP6" s="257"/>
      <c r="AQ6" s="257"/>
      <c r="AR6" s="257"/>
      <c r="AS6" s="257"/>
      <c r="AT6" s="257"/>
      <c r="AU6" s="257"/>
      <c r="AV6" s="257"/>
      <c r="AW6" s="257"/>
      <c r="AX6" s="257"/>
      <c r="AY6" s="257"/>
      <c r="AZ6" s="257"/>
      <c r="BA6" s="257"/>
      <c r="BB6" s="257"/>
      <c r="BC6" s="257"/>
      <c r="BD6" s="257"/>
      <c r="BE6" s="257"/>
      <c r="BF6" s="257"/>
      <c r="BG6" s="76"/>
      <c r="BH6" s="76"/>
      <c r="BI6" s="76"/>
      <c r="BJ6" s="76"/>
      <c r="BK6" s="76"/>
      <c r="BL6" s="76"/>
    </row>
    <row r="7" spans="1:76" ht="15" customHeight="1">
      <c r="AN7" s="76"/>
      <c r="AO7" s="203" t="s">
        <v>362</v>
      </c>
      <c r="AP7" s="203"/>
      <c r="AQ7" s="203"/>
      <c r="AR7" s="203"/>
      <c r="AS7" s="203"/>
      <c r="AT7" s="203"/>
      <c r="AU7" s="203"/>
      <c r="AV7" s="72" t="s">
        <v>61</v>
      </c>
      <c r="AW7" s="204" t="s">
        <v>371</v>
      </c>
      <c r="AX7" s="204"/>
      <c r="AY7" s="204"/>
      <c r="AZ7" s="204"/>
      <c r="BA7" s="204"/>
      <c r="BB7" s="204"/>
      <c r="BC7" s="204"/>
      <c r="BD7" s="204"/>
      <c r="BE7" s="204"/>
      <c r="BF7" s="204"/>
      <c r="BG7" s="76"/>
      <c r="BH7" s="76"/>
      <c r="BI7" s="76"/>
      <c r="BJ7" s="76"/>
      <c r="BK7" s="76"/>
      <c r="BL7" s="76"/>
    </row>
    <row r="8" spans="1:76" ht="9" customHeight="1">
      <c r="AN8" s="76"/>
      <c r="AO8" s="77"/>
      <c r="AP8" s="77"/>
      <c r="AQ8" s="77"/>
      <c r="AR8" s="77"/>
      <c r="AS8" s="77"/>
      <c r="AT8" s="77"/>
      <c r="AU8" s="77"/>
      <c r="AV8" s="76"/>
      <c r="AW8" s="78"/>
      <c r="AX8" s="78"/>
      <c r="AY8" s="78"/>
      <c r="AZ8" s="78"/>
      <c r="BA8" s="78"/>
      <c r="BB8" s="78"/>
      <c r="BC8" s="78"/>
      <c r="BD8" s="78"/>
      <c r="BE8" s="78"/>
      <c r="BF8" s="78"/>
    </row>
    <row r="9" spans="1:76" hidden="1"/>
    <row r="10" spans="1:76" ht="15.75" customHeight="1">
      <c r="A10" s="205" t="s">
        <v>21</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row>
    <row r="11" spans="1:76" ht="15.75" customHeight="1">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94" t="s">
        <v>101</v>
      </c>
      <c r="C13" s="221"/>
      <c r="D13" s="221"/>
      <c r="E13" s="221"/>
      <c r="F13" s="221"/>
      <c r="G13" s="221"/>
      <c r="H13" s="221"/>
      <c r="I13" s="221"/>
      <c r="J13" s="221"/>
      <c r="K13" s="221"/>
      <c r="L13" s="221"/>
      <c r="M13" s="38"/>
      <c r="N13" s="193" t="s">
        <v>102</v>
      </c>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39"/>
      <c r="AU13" s="194" t="s">
        <v>105</v>
      </c>
      <c r="AV13" s="221"/>
      <c r="AW13" s="221"/>
      <c r="AX13" s="221"/>
      <c r="AY13" s="221"/>
      <c r="AZ13" s="221"/>
      <c r="BA13" s="221"/>
      <c r="BB13" s="221"/>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18" t="s">
        <v>54</v>
      </c>
      <c r="C14" s="218"/>
      <c r="D14" s="218"/>
      <c r="E14" s="218"/>
      <c r="F14" s="218"/>
      <c r="G14" s="218"/>
      <c r="H14" s="218"/>
      <c r="I14" s="218"/>
      <c r="J14" s="218"/>
      <c r="K14" s="218"/>
      <c r="L14" s="218"/>
      <c r="M14" s="28"/>
      <c r="N14" s="220" t="s">
        <v>60</v>
      </c>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8"/>
      <c r="AU14" s="218" t="s">
        <v>53</v>
      </c>
      <c r="AV14" s="218"/>
      <c r="AW14" s="218"/>
      <c r="AX14" s="218"/>
      <c r="AY14" s="218"/>
      <c r="AZ14" s="218"/>
      <c r="BA14" s="218"/>
      <c r="BB14" s="218"/>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94" t="s">
        <v>111</v>
      </c>
      <c r="C16" s="221"/>
      <c r="D16" s="221"/>
      <c r="E16" s="221"/>
      <c r="F16" s="221"/>
      <c r="G16" s="221"/>
      <c r="H16" s="221"/>
      <c r="I16" s="221"/>
      <c r="J16" s="221"/>
      <c r="K16" s="221"/>
      <c r="L16" s="221"/>
      <c r="M16" s="38"/>
      <c r="N16" s="193" t="s">
        <v>110</v>
      </c>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39"/>
      <c r="AU16" s="194" t="s">
        <v>105</v>
      </c>
      <c r="AV16" s="221"/>
      <c r="AW16" s="221"/>
      <c r="AX16" s="221"/>
      <c r="AY16" s="221"/>
      <c r="AZ16" s="221"/>
      <c r="BA16" s="221"/>
      <c r="BB16" s="221"/>
      <c r="BC16" s="42"/>
      <c r="BD16" s="42"/>
      <c r="BE16" s="42"/>
      <c r="BF16" s="42"/>
      <c r="BG16" s="42"/>
      <c r="BH16" s="42"/>
      <c r="BI16" s="42"/>
      <c r="BJ16" s="42"/>
      <c r="BK16" s="42"/>
      <c r="BL16" s="43"/>
      <c r="BM16" s="79"/>
      <c r="BN16" s="79"/>
      <c r="BO16" s="24"/>
      <c r="BP16" s="24"/>
      <c r="BQ16" s="24"/>
      <c r="BR16" s="24"/>
      <c r="BS16" s="24"/>
      <c r="BT16" s="24"/>
      <c r="BU16" s="24"/>
      <c r="BV16" s="24"/>
    </row>
    <row r="17" spans="1:78" customFormat="1" ht="21.75" customHeight="1">
      <c r="A17" s="27"/>
      <c r="B17" s="218" t="s">
        <v>54</v>
      </c>
      <c r="C17" s="218"/>
      <c r="D17" s="218"/>
      <c r="E17" s="218"/>
      <c r="F17" s="218"/>
      <c r="G17" s="218"/>
      <c r="H17" s="218"/>
      <c r="I17" s="218"/>
      <c r="J17" s="218"/>
      <c r="K17" s="218"/>
      <c r="L17" s="218"/>
      <c r="M17" s="28"/>
      <c r="N17" s="220" t="s">
        <v>59</v>
      </c>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8"/>
      <c r="AU17" s="218" t="s">
        <v>53</v>
      </c>
      <c r="AV17" s="218"/>
      <c r="AW17" s="218"/>
      <c r="AX17" s="218"/>
      <c r="AY17" s="218"/>
      <c r="AZ17" s="218"/>
      <c r="BA17" s="218"/>
      <c r="BB17" s="218"/>
      <c r="BC17" s="25"/>
      <c r="BD17" s="25"/>
      <c r="BE17" s="25"/>
      <c r="BF17" s="25"/>
      <c r="BG17" s="25"/>
      <c r="BH17" s="25"/>
      <c r="BI17" s="25"/>
      <c r="BJ17" s="25"/>
      <c r="BK17" s="26"/>
      <c r="BL17" s="25"/>
      <c r="BM17" s="79"/>
      <c r="BN17" s="79"/>
      <c r="BO17" s="25"/>
      <c r="BP17" s="25"/>
      <c r="BQ17" s="25"/>
      <c r="BR17" s="25"/>
      <c r="BS17" s="25"/>
      <c r="BT17" s="25"/>
      <c r="BU17" s="25"/>
      <c r="BV17" s="25"/>
    </row>
    <row r="18" spans="1:78" customFormat="1"/>
    <row r="19" spans="1:78" customFormat="1" ht="15" customHeight="1">
      <c r="A19" s="37" t="s">
        <v>52</v>
      </c>
      <c r="B19" s="194" t="s">
        <v>274</v>
      </c>
      <c r="C19" s="221"/>
      <c r="D19" s="221"/>
      <c r="E19" s="221"/>
      <c r="F19" s="221"/>
      <c r="G19" s="221"/>
      <c r="H19" s="221"/>
      <c r="I19" s="221"/>
      <c r="J19" s="221"/>
      <c r="K19" s="221"/>
      <c r="L19" s="221"/>
      <c r="M19" s="44"/>
      <c r="N19" s="194">
        <v>2170</v>
      </c>
      <c r="O19" s="221"/>
      <c r="P19" s="221"/>
      <c r="Q19" s="221"/>
      <c r="R19" s="221"/>
      <c r="S19" s="221"/>
      <c r="T19" s="221"/>
      <c r="U19" s="221"/>
      <c r="V19" s="221"/>
      <c r="W19" s="221"/>
      <c r="X19" s="221"/>
      <c r="Y19" s="221"/>
      <c r="Z19" s="42"/>
      <c r="AA19" s="316" t="s">
        <v>195</v>
      </c>
      <c r="AB19" s="317"/>
      <c r="AC19" s="317"/>
      <c r="AD19" s="317"/>
      <c r="AE19" s="317"/>
      <c r="AF19" s="317"/>
      <c r="AG19" s="317"/>
      <c r="AH19" s="317"/>
      <c r="AI19" s="317"/>
      <c r="AJ19" s="42"/>
      <c r="AK19" s="318" t="s">
        <v>278</v>
      </c>
      <c r="AL19" s="319"/>
      <c r="AM19" s="319"/>
      <c r="AN19" s="319"/>
      <c r="AO19" s="319"/>
      <c r="AP19" s="319"/>
      <c r="AQ19" s="319"/>
      <c r="AR19" s="319"/>
      <c r="AS19" s="319"/>
      <c r="AT19" s="319"/>
      <c r="AU19" s="319"/>
      <c r="AV19" s="319"/>
      <c r="AW19" s="319"/>
      <c r="AX19" s="319"/>
      <c r="AY19" s="319"/>
      <c r="AZ19" s="319"/>
      <c r="BA19" s="319"/>
      <c r="BB19" s="319"/>
      <c r="BC19" s="319"/>
      <c r="BD19" s="42"/>
      <c r="BE19" s="194" t="s">
        <v>106</v>
      </c>
      <c r="BF19" s="221"/>
      <c r="BG19" s="221"/>
      <c r="BH19" s="221"/>
      <c r="BI19" s="221"/>
      <c r="BJ19" s="221"/>
      <c r="BK19" s="221"/>
      <c r="BL19" s="221"/>
      <c r="BM19" s="24"/>
      <c r="BN19" s="24"/>
      <c r="BO19" s="24"/>
      <c r="BP19" s="24"/>
      <c r="BQ19" s="24"/>
      <c r="BR19" s="24"/>
      <c r="BS19" s="24"/>
      <c r="BT19" s="24"/>
      <c r="BU19" s="24"/>
      <c r="BV19" s="24"/>
      <c r="BW19" s="24"/>
      <c r="BX19" s="24"/>
      <c r="BY19" s="24"/>
      <c r="BZ19" s="24"/>
    </row>
    <row r="20" spans="1:78" customFormat="1" ht="23.25" customHeight="1">
      <c r="B20" s="218" t="s">
        <v>54</v>
      </c>
      <c r="C20" s="218"/>
      <c r="D20" s="218"/>
      <c r="E20" s="218"/>
      <c r="F20" s="218"/>
      <c r="G20" s="218"/>
      <c r="H20" s="218"/>
      <c r="I20" s="218"/>
      <c r="J20" s="218"/>
      <c r="K20" s="218"/>
      <c r="L20" s="218"/>
      <c r="N20" s="218" t="s">
        <v>55</v>
      </c>
      <c r="O20" s="218"/>
      <c r="P20" s="218"/>
      <c r="Q20" s="218"/>
      <c r="R20" s="218"/>
      <c r="S20" s="218"/>
      <c r="T20" s="218"/>
      <c r="U20" s="218"/>
      <c r="V20" s="218"/>
      <c r="W20" s="218"/>
      <c r="X20" s="218"/>
      <c r="Y20" s="218"/>
      <c r="Z20" s="25"/>
      <c r="AA20" s="195" t="s">
        <v>56</v>
      </c>
      <c r="AB20" s="195"/>
      <c r="AC20" s="195"/>
      <c r="AD20" s="195"/>
      <c r="AE20" s="195"/>
      <c r="AF20" s="195"/>
      <c r="AG20" s="195"/>
      <c r="AH20" s="195"/>
      <c r="AI20" s="195"/>
      <c r="AJ20" s="25"/>
      <c r="AK20" s="219" t="s">
        <v>57</v>
      </c>
      <c r="AL20" s="219"/>
      <c r="AM20" s="219"/>
      <c r="AN20" s="219"/>
      <c r="AO20" s="219"/>
      <c r="AP20" s="219"/>
      <c r="AQ20" s="219"/>
      <c r="AR20" s="219"/>
      <c r="AS20" s="219"/>
      <c r="AT20" s="219"/>
      <c r="AU20" s="219"/>
      <c r="AV20" s="219"/>
      <c r="AW20" s="219"/>
      <c r="AX20" s="219"/>
      <c r="AY20" s="219"/>
      <c r="AZ20" s="219"/>
      <c r="BA20" s="219"/>
      <c r="BB20" s="219"/>
      <c r="BC20" s="219"/>
      <c r="BD20" s="25"/>
      <c r="BE20" s="218" t="s">
        <v>58</v>
      </c>
      <c r="BF20" s="218"/>
      <c r="BG20" s="218"/>
      <c r="BH20" s="218"/>
      <c r="BI20" s="218"/>
      <c r="BJ20" s="218"/>
      <c r="BK20" s="218"/>
      <c r="BL20" s="218"/>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90" t="s">
        <v>49</v>
      </c>
      <c r="B22" s="190"/>
      <c r="C22" s="190"/>
      <c r="D22" s="190"/>
      <c r="E22" s="190"/>
      <c r="F22" s="190"/>
      <c r="G22" s="190"/>
      <c r="H22" s="190"/>
      <c r="I22" s="190"/>
      <c r="J22" s="190"/>
      <c r="K22" s="190"/>
      <c r="L22" s="190"/>
      <c r="M22" s="190"/>
      <c r="N22" s="190"/>
      <c r="O22" s="190"/>
      <c r="P22" s="190"/>
      <c r="Q22" s="190"/>
      <c r="R22" s="190"/>
      <c r="S22" s="190"/>
      <c r="T22" s="190"/>
      <c r="U22" s="191">
        <f>AS22+I23</f>
        <v>350000.00000000151</v>
      </c>
      <c r="V22" s="191"/>
      <c r="W22" s="191"/>
      <c r="X22" s="191"/>
      <c r="Y22" s="191"/>
      <c r="Z22" s="191"/>
      <c r="AA22" s="191"/>
      <c r="AB22" s="191"/>
      <c r="AC22" s="191"/>
      <c r="AD22" s="191"/>
      <c r="AE22" s="192" t="s">
        <v>50</v>
      </c>
      <c r="AF22" s="192"/>
      <c r="AG22" s="192"/>
      <c r="AH22" s="192"/>
      <c r="AI22" s="192"/>
      <c r="AJ22" s="192"/>
      <c r="AK22" s="192"/>
      <c r="AL22" s="192"/>
      <c r="AM22" s="192"/>
      <c r="AN22" s="192"/>
      <c r="AO22" s="192"/>
      <c r="AP22" s="192"/>
      <c r="AQ22" s="192"/>
      <c r="AR22" s="192"/>
      <c r="AS22" s="191">
        <v>0</v>
      </c>
      <c r="AT22" s="191"/>
      <c r="AU22" s="191"/>
      <c r="AV22" s="191"/>
      <c r="AW22" s="191"/>
      <c r="AX22" s="191"/>
      <c r="AY22" s="191"/>
      <c r="AZ22" s="191"/>
      <c r="BA22" s="191"/>
      <c r="BB22" s="191"/>
      <c r="BC22" s="191"/>
      <c r="BD22" s="184" t="s">
        <v>22</v>
      </c>
      <c r="BE22" s="184"/>
      <c r="BF22" s="184"/>
      <c r="BG22" s="184"/>
      <c r="BH22" s="184"/>
      <c r="BI22" s="184"/>
      <c r="BJ22" s="184"/>
      <c r="BK22" s="184"/>
      <c r="BL22" s="184"/>
    </row>
    <row r="23" spans="1:78" ht="15.75" customHeight="1">
      <c r="A23" s="184" t="s">
        <v>254</v>
      </c>
      <c r="B23" s="184"/>
      <c r="C23" s="184"/>
      <c r="D23" s="184"/>
      <c r="E23" s="184"/>
      <c r="F23" s="184"/>
      <c r="G23" s="184"/>
      <c r="H23" s="184"/>
      <c r="I23" s="191">
        <f>AK52</f>
        <v>350000.00000000151</v>
      </c>
      <c r="J23" s="191"/>
      <c r="K23" s="191"/>
      <c r="L23" s="191"/>
      <c r="M23" s="191"/>
      <c r="N23" s="191"/>
      <c r="O23" s="191"/>
      <c r="P23" s="191"/>
      <c r="Q23" s="191"/>
      <c r="R23" s="191"/>
      <c r="S23" s="191"/>
      <c r="T23" s="184" t="s">
        <v>23</v>
      </c>
      <c r="U23" s="184"/>
      <c r="V23" s="184"/>
      <c r="W23" s="184"/>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75"/>
      <c r="B24" s="75"/>
      <c r="C24" s="75"/>
      <c r="D24" s="75"/>
      <c r="E24" s="75"/>
      <c r="F24" s="75"/>
      <c r="G24" s="75"/>
      <c r="H24" s="75"/>
      <c r="I24" s="10"/>
      <c r="J24" s="10"/>
      <c r="K24" s="10"/>
      <c r="L24" s="10"/>
      <c r="M24" s="10"/>
      <c r="N24" s="10"/>
      <c r="O24" s="10"/>
      <c r="P24" s="10"/>
      <c r="Q24" s="10"/>
      <c r="R24" s="10"/>
      <c r="S24" s="10"/>
      <c r="T24" s="75"/>
      <c r="U24" s="75"/>
      <c r="V24" s="75"/>
      <c r="W24" s="75"/>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77" t="s">
        <v>36</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row>
    <row r="26" spans="1:78" ht="130.5" customHeight="1">
      <c r="A26" s="315" t="s">
        <v>360</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row>
    <row r="27" spans="1:78" ht="9"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84" t="s">
        <v>35</v>
      </c>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row>
    <row r="29" spans="1:78" ht="14.25" customHeight="1">
      <c r="A29" s="214" t="s">
        <v>27</v>
      </c>
      <c r="B29" s="214"/>
      <c r="C29" s="214"/>
      <c r="D29" s="214"/>
      <c r="E29" s="214"/>
      <c r="F29" s="214"/>
      <c r="G29" s="185" t="s">
        <v>39</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8" ht="15.75" hidden="1">
      <c r="A30" s="93">
        <v>1</v>
      </c>
      <c r="B30" s="93"/>
      <c r="C30" s="93"/>
      <c r="D30" s="93"/>
      <c r="E30" s="93"/>
      <c r="F30" s="93"/>
      <c r="G30" s="185">
        <v>2</v>
      </c>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7"/>
    </row>
    <row r="31" spans="1:78" ht="10.5" hidden="1" customHeight="1">
      <c r="A31" s="210" t="s">
        <v>32</v>
      </c>
      <c r="B31" s="210"/>
      <c r="C31" s="210"/>
      <c r="D31" s="210"/>
      <c r="E31" s="210"/>
      <c r="F31" s="210"/>
      <c r="G31" s="166" t="s">
        <v>7</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8"/>
      <c r="BZ31" s="1" t="s">
        <v>48</v>
      </c>
    </row>
    <row r="32" spans="1:78" ht="18.75" customHeight="1">
      <c r="A32" s="210">
        <v>1</v>
      </c>
      <c r="B32" s="210"/>
      <c r="C32" s="210"/>
      <c r="D32" s="210"/>
      <c r="E32" s="210"/>
      <c r="F32" s="210"/>
      <c r="G32" s="231" t="s">
        <v>212</v>
      </c>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3"/>
      <c r="BZ32" s="1"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84" t="s">
        <v>37</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4"/>
      <c r="BL34" s="184"/>
    </row>
    <row r="35" spans="1:78" ht="15" customHeight="1">
      <c r="A35" s="188" t="s">
        <v>255</v>
      </c>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0"/>
      <c r="BL35" s="160"/>
    </row>
    <row r="36" spans="1:78" ht="9.75" customHeight="1">
      <c r="A36" s="75"/>
      <c r="B36" s="75"/>
      <c r="C36" s="75"/>
      <c r="D36" s="75"/>
      <c r="E36" s="75"/>
      <c r="F36" s="75"/>
      <c r="G36" s="75"/>
      <c r="H36" s="75"/>
      <c r="I36" s="75"/>
      <c r="J36" s="75"/>
      <c r="K36" s="75"/>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84" t="s">
        <v>38</v>
      </c>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row>
    <row r="38" spans="1:78" ht="13.5" customHeight="1">
      <c r="A38" s="93" t="s">
        <v>27</v>
      </c>
      <c r="B38" s="93"/>
      <c r="C38" s="93"/>
      <c r="D38" s="93"/>
      <c r="E38" s="93"/>
      <c r="F38" s="93"/>
      <c r="G38" s="123" t="s">
        <v>24</v>
      </c>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5"/>
    </row>
    <row r="39" spans="1:78" ht="15.75" hidden="1">
      <c r="A39" s="93">
        <v>1</v>
      </c>
      <c r="B39" s="93"/>
      <c r="C39" s="93"/>
      <c r="D39" s="93"/>
      <c r="E39" s="93"/>
      <c r="F39" s="93"/>
      <c r="G39" s="123">
        <v>2</v>
      </c>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5"/>
    </row>
    <row r="40" spans="1:78" ht="10.5" hidden="1" customHeight="1">
      <c r="A40" s="93" t="s">
        <v>6</v>
      </c>
      <c r="B40" s="93"/>
      <c r="C40" s="93"/>
      <c r="D40" s="93"/>
      <c r="E40" s="93"/>
      <c r="F40" s="93"/>
      <c r="G40" s="309" t="s">
        <v>7</v>
      </c>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0"/>
      <c r="AL40" s="310"/>
      <c r="AM40" s="310"/>
      <c r="AN40" s="310"/>
      <c r="AO40" s="310"/>
      <c r="AP40" s="310"/>
      <c r="AQ40" s="310"/>
      <c r="AR40" s="310"/>
      <c r="AS40" s="310"/>
      <c r="AT40" s="310"/>
      <c r="AU40" s="310"/>
      <c r="AV40" s="310"/>
      <c r="AW40" s="310"/>
      <c r="AX40" s="310"/>
      <c r="AY40" s="310"/>
      <c r="AZ40" s="310"/>
      <c r="BA40" s="310"/>
      <c r="BB40" s="310"/>
      <c r="BC40" s="310"/>
      <c r="BD40" s="310"/>
      <c r="BE40" s="310"/>
      <c r="BF40" s="310"/>
      <c r="BG40" s="310"/>
      <c r="BH40" s="310"/>
      <c r="BI40" s="310"/>
      <c r="BJ40" s="310"/>
      <c r="BK40" s="310"/>
      <c r="BL40" s="311"/>
      <c r="BZ40" s="1" t="s">
        <v>11</v>
      </c>
    </row>
    <row r="41" spans="1:78" ht="16.5" customHeight="1">
      <c r="A41" s="93">
        <v>1</v>
      </c>
      <c r="B41" s="93"/>
      <c r="C41" s="93"/>
      <c r="D41" s="93"/>
      <c r="E41" s="93"/>
      <c r="F41" s="93"/>
      <c r="G41" s="231" t="s">
        <v>256</v>
      </c>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2"/>
      <c r="BL41" s="233"/>
      <c r="BZ41" s="1" t="s">
        <v>12</v>
      </c>
    </row>
    <row r="42" spans="1:78" ht="33.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2.75" customHeight="1">
      <c r="A43" s="184" t="s">
        <v>40</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74"/>
      <c r="BB43" s="74"/>
      <c r="BC43" s="74"/>
      <c r="BD43" s="74"/>
      <c r="BE43" s="74"/>
      <c r="BF43" s="74"/>
      <c r="BG43" s="74"/>
      <c r="BH43" s="74"/>
      <c r="BI43" s="74"/>
      <c r="BJ43" s="74"/>
      <c r="BK43" s="74"/>
      <c r="BL43" s="74"/>
    </row>
    <row r="44" spans="1:78" ht="12" customHeight="1">
      <c r="A44" s="314" t="s">
        <v>107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4"/>
      <c r="AL44" s="314"/>
      <c r="AM44" s="314"/>
      <c r="AN44" s="314"/>
      <c r="AO44" s="314"/>
      <c r="AP44" s="314"/>
      <c r="AQ44" s="314"/>
      <c r="AR44" s="314"/>
      <c r="AS44" s="314"/>
      <c r="AT44" s="314"/>
      <c r="AU44" s="314"/>
      <c r="AV44" s="314"/>
      <c r="AW44" s="314"/>
      <c r="AX44" s="314"/>
      <c r="AY44" s="314"/>
      <c r="AZ44" s="314"/>
      <c r="BA44" s="21"/>
      <c r="BB44" s="21"/>
      <c r="BC44" s="21"/>
      <c r="BD44" s="21"/>
      <c r="BE44" s="21"/>
      <c r="BF44" s="21"/>
      <c r="BG44" s="21"/>
      <c r="BH44" s="21"/>
      <c r="BI44" s="5"/>
      <c r="BJ44" s="5"/>
      <c r="BK44" s="5"/>
      <c r="BL44" s="5"/>
    </row>
    <row r="45" spans="1:78" ht="9" customHeight="1">
      <c r="A45" s="93" t="s">
        <v>27</v>
      </c>
      <c r="B45" s="93"/>
      <c r="C45" s="93"/>
      <c r="D45" s="171" t="s">
        <v>25</v>
      </c>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3"/>
      <c r="AC45" s="93" t="s">
        <v>28</v>
      </c>
      <c r="AD45" s="93"/>
      <c r="AE45" s="93"/>
      <c r="AF45" s="93"/>
      <c r="AG45" s="93"/>
      <c r="AH45" s="93"/>
      <c r="AI45" s="93"/>
      <c r="AJ45" s="93"/>
      <c r="AK45" s="93" t="s">
        <v>29</v>
      </c>
      <c r="AL45" s="93"/>
      <c r="AM45" s="93"/>
      <c r="AN45" s="93"/>
      <c r="AO45" s="93"/>
      <c r="AP45" s="93"/>
      <c r="AQ45" s="93"/>
      <c r="AR45" s="93"/>
      <c r="AS45" s="93" t="s">
        <v>26</v>
      </c>
      <c r="AT45" s="93"/>
      <c r="AU45" s="93"/>
      <c r="AV45" s="93"/>
      <c r="AW45" s="93"/>
      <c r="AX45" s="93"/>
      <c r="AY45" s="93"/>
      <c r="AZ45" s="93"/>
      <c r="BA45" s="17"/>
      <c r="BB45" s="17"/>
      <c r="BC45" s="17"/>
      <c r="BD45" s="17"/>
      <c r="BE45" s="17"/>
      <c r="BF45" s="17"/>
      <c r="BG45" s="17"/>
      <c r="BH45" s="17"/>
    </row>
    <row r="46" spans="1:78" ht="9" customHeight="1">
      <c r="A46" s="93"/>
      <c r="B46" s="93"/>
      <c r="C46" s="93"/>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6"/>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17"/>
      <c r="BB46" s="17"/>
      <c r="BC46" s="17"/>
      <c r="BD46" s="17"/>
      <c r="BE46" s="17"/>
      <c r="BF46" s="17"/>
      <c r="BG46" s="17"/>
      <c r="BH46" s="17"/>
    </row>
    <row r="47" spans="1:78" s="84" customFormat="1" ht="15">
      <c r="A47" s="214">
        <v>1</v>
      </c>
      <c r="B47" s="214"/>
      <c r="C47" s="214"/>
      <c r="D47" s="185">
        <v>2</v>
      </c>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7"/>
      <c r="AC47" s="214">
        <v>3</v>
      </c>
      <c r="AD47" s="214"/>
      <c r="AE47" s="214"/>
      <c r="AF47" s="214"/>
      <c r="AG47" s="214"/>
      <c r="AH47" s="214"/>
      <c r="AI47" s="214"/>
      <c r="AJ47" s="214"/>
      <c r="AK47" s="214">
        <v>4</v>
      </c>
      <c r="AL47" s="214"/>
      <c r="AM47" s="214"/>
      <c r="AN47" s="214"/>
      <c r="AO47" s="214"/>
      <c r="AP47" s="214"/>
      <c r="AQ47" s="214"/>
      <c r="AR47" s="214"/>
      <c r="AS47" s="214">
        <v>5</v>
      </c>
      <c r="AT47" s="214"/>
      <c r="AU47" s="214"/>
      <c r="AV47" s="214"/>
      <c r="AW47" s="214"/>
      <c r="AX47" s="214"/>
      <c r="AY47" s="214"/>
      <c r="AZ47" s="214"/>
      <c r="BA47" s="83"/>
      <c r="BB47" s="83"/>
      <c r="BC47" s="83"/>
      <c r="BD47" s="83"/>
      <c r="BE47" s="83"/>
      <c r="BF47" s="83"/>
      <c r="BG47" s="83"/>
      <c r="BH47" s="83"/>
    </row>
    <row r="48" spans="1:78" s="4" customFormat="1" ht="12.75" customHeight="1">
      <c r="A48" s="210" t="s">
        <v>6</v>
      </c>
      <c r="B48" s="210"/>
      <c r="C48" s="210"/>
      <c r="D48" s="163" t="s">
        <v>7</v>
      </c>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c r="AC48" s="211" t="s">
        <v>8</v>
      </c>
      <c r="AD48" s="211"/>
      <c r="AE48" s="211"/>
      <c r="AF48" s="211"/>
      <c r="AG48" s="211"/>
      <c r="AH48" s="211"/>
      <c r="AI48" s="211"/>
      <c r="AJ48" s="211"/>
      <c r="AK48" s="211" t="s">
        <v>9</v>
      </c>
      <c r="AL48" s="211"/>
      <c r="AM48" s="211"/>
      <c r="AN48" s="211"/>
      <c r="AO48" s="211"/>
      <c r="AP48" s="211"/>
      <c r="AQ48" s="211"/>
      <c r="AR48" s="211"/>
      <c r="AS48" s="213" t="s">
        <v>10</v>
      </c>
      <c r="AT48" s="211"/>
      <c r="AU48" s="211"/>
      <c r="AV48" s="211"/>
      <c r="AW48" s="211"/>
      <c r="AX48" s="211"/>
      <c r="AY48" s="211"/>
      <c r="AZ48" s="211"/>
      <c r="BA48" s="18"/>
      <c r="BB48" s="19"/>
      <c r="BC48" s="19"/>
      <c r="BD48" s="19"/>
      <c r="BE48" s="19"/>
      <c r="BF48" s="19"/>
      <c r="BG48" s="19"/>
      <c r="BH48" s="19"/>
      <c r="BZ48" s="4" t="s">
        <v>13</v>
      </c>
    </row>
    <row r="49" spans="1:78" ht="49.5" hidden="1" customHeight="1">
      <c r="A49" s="93">
        <v>1</v>
      </c>
      <c r="B49" s="93"/>
      <c r="C49" s="93"/>
      <c r="D49" s="94" t="s">
        <v>279</v>
      </c>
      <c r="E49" s="95"/>
      <c r="F49" s="95"/>
      <c r="G49" s="95"/>
      <c r="H49" s="95"/>
      <c r="I49" s="95"/>
      <c r="J49" s="95"/>
      <c r="K49" s="95"/>
      <c r="L49" s="95"/>
      <c r="M49" s="95"/>
      <c r="N49" s="95"/>
      <c r="O49" s="95"/>
      <c r="P49" s="95"/>
      <c r="Q49" s="95"/>
      <c r="R49" s="95"/>
      <c r="S49" s="95"/>
      <c r="T49" s="95"/>
      <c r="U49" s="95"/>
      <c r="V49" s="95"/>
      <c r="W49" s="95"/>
      <c r="X49" s="95"/>
      <c r="Y49" s="95"/>
      <c r="Z49" s="95"/>
      <c r="AA49" s="95"/>
      <c r="AB49" s="96"/>
      <c r="AC49" s="117"/>
      <c r="AD49" s="117"/>
      <c r="AE49" s="117"/>
      <c r="AF49" s="117"/>
      <c r="AG49" s="117"/>
      <c r="AH49" s="117"/>
      <c r="AI49" s="117"/>
      <c r="AJ49" s="117"/>
      <c r="AK49" s="117">
        <f>57240581-26062476-31050131.65-127973.35</f>
        <v>1.4842953532934189E-9</v>
      </c>
      <c r="AL49" s="117"/>
      <c r="AM49" s="117"/>
      <c r="AN49" s="117"/>
      <c r="AO49" s="117"/>
      <c r="AP49" s="117"/>
      <c r="AQ49" s="117"/>
      <c r="AR49" s="117"/>
      <c r="AS49" s="117">
        <f>AC49+AK49</f>
        <v>1.4842953532934189E-9</v>
      </c>
      <c r="AT49" s="117"/>
      <c r="AU49" s="117"/>
      <c r="AV49" s="117"/>
      <c r="AW49" s="117"/>
      <c r="AX49" s="117"/>
      <c r="AY49" s="117"/>
      <c r="AZ49" s="117"/>
      <c r="BA49" s="20"/>
      <c r="BB49" s="20"/>
      <c r="BC49" s="20"/>
      <c r="BD49" s="20"/>
      <c r="BE49" s="20"/>
      <c r="BF49" s="20"/>
      <c r="BG49" s="20"/>
      <c r="BH49" s="20"/>
    </row>
    <row r="50" spans="1:78" ht="47.25" hidden="1" customHeight="1">
      <c r="A50" s="93">
        <v>2</v>
      </c>
      <c r="B50" s="93"/>
      <c r="C50" s="93"/>
      <c r="D50" s="231" t="s">
        <v>275</v>
      </c>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3"/>
      <c r="AC50" s="117"/>
      <c r="AD50" s="117"/>
      <c r="AE50" s="117"/>
      <c r="AF50" s="117"/>
      <c r="AG50" s="117"/>
      <c r="AH50" s="117"/>
      <c r="AI50" s="117"/>
      <c r="AJ50" s="117"/>
      <c r="AK50" s="117">
        <f>3800000-3800000</f>
        <v>0</v>
      </c>
      <c r="AL50" s="117"/>
      <c r="AM50" s="117"/>
      <c r="AN50" s="117"/>
      <c r="AO50" s="117"/>
      <c r="AP50" s="117"/>
      <c r="AQ50" s="117"/>
      <c r="AR50" s="117"/>
      <c r="AS50" s="117">
        <f>AC50+AK50</f>
        <v>0</v>
      </c>
      <c r="AT50" s="117"/>
      <c r="AU50" s="117"/>
      <c r="AV50" s="117"/>
      <c r="AW50" s="117"/>
      <c r="AX50" s="117"/>
      <c r="AY50" s="117"/>
      <c r="AZ50" s="117"/>
      <c r="BA50" s="20"/>
      <c r="BB50" s="20"/>
      <c r="BC50" s="20"/>
      <c r="BD50" s="20"/>
      <c r="BE50" s="20"/>
      <c r="BF50" s="20"/>
      <c r="BG50" s="20"/>
      <c r="BH50" s="20"/>
    </row>
    <row r="51" spans="1:78" s="82" customFormat="1" ht="61.5" customHeight="1">
      <c r="A51" s="93">
        <v>1</v>
      </c>
      <c r="B51" s="93"/>
      <c r="C51" s="93"/>
      <c r="D51" s="231" t="s">
        <v>352</v>
      </c>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3"/>
      <c r="AC51" s="117"/>
      <c r="AD51" s="117"/>
      <c r="AE51" s="117"/>
      <c r="AF51" s="117"/>
      <c r="AG51" s="117"/>
      <c r="AH51" s="117"/>
      <c r="AI51" s="117"/>
      <c r="AJ51" s="117"/>
      <c r="AK51" s="117">
        <v>350000</v>
      </c>
      <c r="AL51" s="117"/>
      <c r="AM51" s="117"/>
      <c r="AN51" s="117"/>
      <c r="AO51" s="117"/>
      <c r="AP51" s="117"/>
      <c r="AQ51" s="117"/>
      <c r="AR51" s="117"/>
      <c r="AS51" s="117">
        <f>AC51+AK51</f>
        <v>350000</v>
      </c>
      <c r="AT51" s="117"/>
      <c r="AU51" s="117"/>
      <c r="AV51" s="117"/>
      <c r="AW51" s="117"/>
      <c r="AX51" s="117"/>
      <c r="AY51" s="117"/>
      <c r="AZ51" s="117"/>
      <c r="BA51" s="20"/>
      <c r="BB51" s="20"/>
      <c r="BC51" s="20"/>
      <c r="BD51" s="20"/>
      <c r="BE51" s="20"/>
      <c r="BF51" s="20"/>
      <c r="BG51" s="20"/>
      <c r="BH51" s="20"/>
    </row>
    <row r="52" spans="1:78" s="4" customFormat="1" ht="15.75" customHeight="1">
      <c r="A52" s="101"/>
      <c r="B52" s="101"/>
      <c r="C52" s="101"/>
      <c r="D52" s="102" t="s">
        <v>66</v>
      </c>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4"/>
      <c r="AC52" s="109">
        <f>SUM(AC49:AJ49)</f>
        <v>0</v>
      </c>
      <c r="AD52" s="109"/>
      <c r="AE52" s="109"/>
      <c r="AF52" s="109"/>
      <c r="AG52" s="109"/>
      <c r="AH52" s="109"/>
      <c r="AI52" s="109"/>
      <c r="AJ52" s="109"/>
      <c r="AK52" s="109">
        <f>SUM(AK49:AR51)</f>
        <v>350000.00000000151</v>
      </c>
      <c r="AL52" s="109"/>
      <c r="AM52" s="109"/>
      <c r="AN52" s="109"/>
      <c r="AO52" s="109"/>
      <c r="AP52" s="109"/>
      <c r="AQ52" s="109"/>
      <c r="AR52" s="109"/>
      <c r="AS52" s="109">
        <f>AC52+AK52</f>
        <v>350000.00000000151</v>
      </c>
      <c r="AT52" s="109"/>
      <c r="AU52" s="109"/>
      <c r="AV52" s="109"/>
      <c r="AW52" s="109"/>
      <c r="AX52" s="109"/>
      <c r="AY52" s="109"/>
      <c r="AZ52" s="109"/>
      <c r="BA52" s="35"/>
      <c r="BB52" s="35"/>
      <c r="BC52" s="35"/>
      <c r="BD52" s="35"/>
      <c r="BE52" s="35"/>
      <c r="BF52" s="35"/>
      <c r="BG52" s="35"/>
      <c r="BH52" s="35"/>
    </row>
    <row r="53" spans="1:78" ht="7.5" customHeight="1"/>
    <row r="54" spans="1:78" ht="15" customHeight="1">
      <c r="A54" s="177" t="s">
        <v>41</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77"/>
      <c r="BL54" s="177"/>
    </row>
    <row r="55" spans="1:78" ht="12.75" customHeight="1">
      <c r="A55" s="170" t="s">
        <v>107</v>
      </c>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AZ55" s="5"/>
      <c r="BA55" s="5"/>
      <c r="BB55" s="5"/>
      <c r="BC55" s="5"/>
      <c r="BD55" s="5"/>
      <c r="BE55" s="5"/>
      <c r="BF55" s="5"/>
      <c r="BG55" s="5"/>
      <c r="BH55" s="5"/>
      <c r="BI55" s="5"/>
      <c r="BJ55" s="5"/>
      <c r="BK55" s="5"/>
      <c r="BL55" s="5"/>
    </row>
    <row r="56" spans="1:78" ht="9" customHeight="1">
      <c r="A56" s="93" t="s">
        <v>27</v>
      </c>
      <c r="B56" s="93"/>
      <c r="C56" s="93"/>
      <c r="D56" s="171" t="s">
        <v>33</v>
      </c>
      <c r="E56" s="172"/>
      <c r="F56" s="172"/>
      <c r="G56" s="172"/>
      <c r="H56" s="172"/>
      <c r="I56" s="172"/>
      <c r="J56" s="172"/>
      <c r="K56" s="172"/>
      <c r="L56" s="172"/>
      <c r="M56" s="172"/>
      <c r="N56" s="172"/>
      <c r="O56" s="172"/>
      <c r="P56" s="172"/>
      <c r="Q56" s="172"/>
      <c r="R56" s="172"/>
      <c r="S56" s="172"/>
      <c r="T56" s="172"/>
      <c r="U56" s="172"/>
      <c r="V56" s="172"/>
      <c r="W56" s="172"/>
      <c r="X56" s="172"/>
      <c r="Y56" s="172"/>
      <c r="Z56" s="172"/>
      <c r="AA56" s="173"/>
      <c r="AB56" s="93" t="s">
        <v>28</v>
      </c>
      <c r="AC56" s="93"/>
      <c r="AD56" s="93"/>
      <c r="AE56" s="93"/>
      <c r="AF56" s="93"/>
      <c r="AG56" s="93"/>
      <c r="AH56" s="93"/>
      <c r="AI56" s="93"/>
      <c r="AJ56" s="93" t="s">
        <v>29</v>
      </c>
      <c r="AK56" s="93"/>
      <c r="AL56" s="93"/>
      <c r="AM56" s="93"/>
      <c r="AN56" s="93"/>
      <c r="AO56" s="93"/>
      <c r="AP56" s="93"/>
      <c r="AQ56" s="93"/>
      <c r="AR56" s="93" t="s">
        <v>26</v>
      </c>
      <c r="AS56" s="93"/>
      <c r="AT56" s="93"/>
      <c r="AU56" s="93"/>
      <c r="AV56" s="93"/>
      <c r="AW56" s="93"/>
      <c r="AX56" s="93"/>
      <c r="AY56" s="93"/>
    </row>
    <row r="57" spans="1:78" ht="8.25" customHeight="1">
      <c r="A57" s="93"/>
      <c r="B57" s="93"/>
      <c r="C57" s="93"/>
      <c r="D57" s="174"/>
      <c r="E57" s="175"/>
      <c r="F57" s="175"/>
      <c r="G57" s="175"/>
      <c r="H57" s="175"/>
      <c r="I57" s="175"/>
      <c r="J57" s="175"/>
      <c r="K57" s="175"/>
      <c r="L57" s="175"/>
      <c r="M57" s="175"/>
      <c r="N57" s="175"/>
      <c r="O57" s="175"/>
      <c r="P57" s="175"/>
      <c r="Q57" s="175"/>
      <c r="R57" s="175"/>
      <c r="S57" s="175"/>
      <c r="T57" s="175"/>
      <c r="U57" s="175"/>
      <c r="V57" s="175"/>
      <c r="W57" s="175"/>
      <c r="X57" s="175"/>
      <c r="Y57" s="175"/>
      <c r="Z57" s="175"/>
      <c r="AA57" s="176"/>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row>
    <row r="58" spans="1:78" s="84" customFormat="1" ht="12.75" customHeight="1">
      <c r="A58" s="214">
        <v>1</v>
      </c>
      <c r="B58" s="214"/>
      <c r="C58" s="214"/>
      <c r="D58" s="185">
        <v>2</v>
      </c>
      <c r="E58" s="186"/>
      <c r="F58" s="186"/>
      <c r="G58" s="186"/>
      <c r="H58" s="186"/>
      <c r="I58" s="186"/>
      <c r="J58" s="186"/>
      <c r="K58" s="186"/>
      <c r="L58" s="186"/>
      <c r="M58" s="186"/>
      <c r="N58" s="186"/>
      <c r="O58" s="186"/>
      <c r="P58" s="186"/>
      <c r="Q58" s="186"/>
      <c r="R58" s="186"/>
      <c r="S58" s="186"/>
      <c r="T58" s="186"/>
      <c r="U58" s="186"/>
      <c r="V58" s="186"/>
      <c r="W58" s="186"/>
      <c r="X58" s="186"/>
      <c r="Y58" s="186"/>
      <c r="Z58" s="186"/>
      <c r="AA58" s="187"/>
      <c r="AB58" s="214">
        <v>3</v>
      </c>
      <c r="AC58" s="214"/>
      <c r="AD58" s="214"/>
      <c r="AE58" s="214"/>
      <c r="AF58" s="214"/>
      <c r="AG58" s="214"/>
      <c r="AH58" s="214"/>
      <c r="AI58" s="214"/>
      <c r="AJ58" s="214">
        <v>4</v>
      </c>
      <c r="AK58" s="214"/>
      <c r="AL58" s="214"/>
      <c r="AM58" s="214"/>
      <c r="AN58" s="214"/>
      <c r="AO58" s="214"/>
      <c r="AP58" s="214"/>
      <c r="AQ58" s="214"/>
      <c r="AR58" s="214">
        <v>5</v>
      </c>
      <c r="AS58" s="214"/>
      <c r="AT58" s="214"/>
      <c r="AU58" s="214"/>
      <c r="AV58" s="214"/>
      <c r="AW58" s="214"/>
      <c r="AX58" s="214"/>
      <c r="AY58" s="214"/>
    </row>
    <row r="59" spans="1:78" ht="12.75" hidden="1" customHeight="1">
      <c r="A59" s="93" t="s">
        <v>6</v>
      </c>
      <c r="B59" s="93"/>
      <c r="C59" s="93"/>
      <c r="D59" s="309" t="s">
        <v>7</v>
      </c>
      <c r="E59" s="310"/>
      <c r="F59" s="310"/>
      <c r="G59" s="310"/>
      <c r="H59" s="310"/>
      <c r="I59" s="310"/>
      <c r="J59" s="310"/>
      <c r="K59" s="310"/>
      <c r="L59" s="310"/>
      <c r="M59" s="310"/>
      <c r="N59" s="310"/>
      <c r="O59" s="310"/>
      <c r="P59" s="310"/>
      <c r="Q59" s="310"/>
      <c r="R59" s="310"/>
      <c r="S59" s="310"/>
      <c r="T59" s="310"/>
      <c r="U59" s="310"/>
      <c r="V59" s="310"/>
      <c r="W59" s="310"/>
      <c r="X59" s="310"/>
      <c r="Y59" s="310"/>
      <c r="Z59" s="310"/>
      <c r="AA59" s="311"/>
      <c r="AB59" s="313" t="s">
        <v>8</v>
      </c>
      <c r="AC59" s="313"/>
      <c r="AD59" s="313"/>
      <c r="AE59" s="313"/>
      <c r="AF59" s="313"/>
      <c r="AG59" s="313"/>
      <c r="AH59" s="313"/>
      <c r="AI59" s="313"/>
      <c r="AJ59" s="313" t="s">
        <v>9</v>
      </c>
      <c r="AK59" s="313"/>
      <c r="AL59" s="313"/>
      <c r="AM59" s="313"/>
      <c r="AN59" s="313"/>
      <c r="AO59" s="313"/>
      <c r="AP59" s="313"/>
      <c r="AQ59" s="313"/>
      <c r="AR59" s="313" t="s">
        <v>10</v>
      </c>
      <c r="AS59" s="313"/>
      <c r="AT59" s="313"/>
      <c r="AU59" s="313"/>
      <c r="AV59" s="313"/>
      <c r="AW59" s="313"/>
      <c r="AX59" s="313"/>
      <c r="AY59" s="313"/>
      <c r="BZ59" s="1" t="s">
        <v>15</v>
      </c>
    </row>
    <row r="60" spans="1:78" ht="15.75" customHeight="1">
      <c r="A60" s="93">
        <v>1</v>
      </c>
      <c r="B60" s="93"/>
      <c r="C60" s="93"/>
      <c r="D60" s="272" t="s">
        <v>257</v>
      </c>
      <c r="E60" s="273"/>
      <c r="F60" s="273"/>
      <c r="G60" s="273"/>
      <c r="H60" s="273"/>
      <c r="I60" s="273"/>
      <c r="J60" s="273"/>
      <c r="K60" s="273"/>
      <c r="L60" s="273"/>
      <c r="M60" s="273"/>
      <c r="N60" s="273"/>
      <c r="O60" s="273"/>
      <c r="P60" s="273"/>
      <c r="Q60" s="273"/>
      <c r="R60" s="273"/>
      <c r="S60" s="273"/>
      <c r="T60" s="273"/>
      <c r="U60" s="273"/>
      <c r="V60" s="273"/>
      <c r="W60" s="273"/>
      <c r="X60" s="273"/>
      <c r="Y60" s="273"/>
      <c r="Z60" s="273"/>
      <c r="AA60" s="274"/>
      <c r="AB60" s="117">
        <f>AC52</f>
        <v>0</v>
      </c>
      <c r="AC60" s="117"/>
      <c r="AD60" s="117"/>
      <c r="AE60" s="117"/>
      <c r="AF60" s="117"/>
      <c r="AG60" s="117"/>
      <c r="AH60" s="117"/>
      <c r="AI60" s="117"/>
      <c r="AJ60" s="117">
        <f>AK52</f>
        <v>350000.00000000151</v>
      </c>
      <c r="AK60" s="117"/>
      <c r="AL60" s="117"/>
      <c r="AM60" s="117"/>
      <c r="AN60" s="117"/>
      <c r="AO60" s="117"/>
      <c r="AP60" s="117"/>
      <c r="AQ60" s="117"/>
      <c r="AR60" s="117">
        <f>AB60+AJ60</f>
        <v>350000.00000000151</v>
      </c>
      <c r="AS60" s="117"/>
      <c r="AT60" s="117"/>
      <c r="AU60" s="117"/>
      <c r="AV60" s="117"/>
      <c r="AW60" s="117"/>
      <c r="AX60" s="117"/>
      <c r="AY60" s="117"/>
      <c r="BZ60" s="1" t="s">
        <v>16</v>
      </c>
    </row>
    <row r="61" spans="1:78" s="4" customFormat="1" ht="15" customHeight="1">
      <c r="A61" s="101"/>
      <c r="B61" s="101"/>
      <c r="C61" s="101"/>
      <c r="D61" s="102" t="s">
        <v>26</v>
      </c>
      <c r="E61" s="103"/>
      <c r="F61" s="103"/>
      <c r="G61" s="103"/>
      <c r="H61" s="103"/>
      <c r="I61" s="103"/>
      <c r="J61" s="103"/>
      <c r="K61" s="103"/>
      <c r="L61" s="103"/>
      <c r="M61" s="103"/>
      <c r="N61" s="103"/>
      <c r="O61" s="103"/>
      <c r="P61" s="103"/>
      <c r="Q61" s="103"/>
      <c r="R61" s="103"/>
      <c r="S61" s="103"/>
      <c r="T61" s="103"/>
      <c r="U61" s="103"/>
      <c r="V61" s="103"/>
      <c r="W61" s="103"/>
      <c r="X61" s="103"/>
      <c r="Y61" s="103"/>
      <c r="Z61" s="103"/>
      <c r="AA61" s="104"/>
      <c r="AB61" s="109">
        <f>AB60</f>
        <v>0</v>
      </c>
      <c r="AC61" s="109"/>
      <c r="AD61" s="109"/>
      <c r="AE61" s="109"/>
      <c r="AF61" s="109"/>
      <c r="AG61" s="109"/>
      <c r="AH61" s="109"/>
      <c r="AI61" s="109"/>
      <c r="AJ61" s="109">
        <f>AJ60</f>
        <v>350000.00000000151</v>
      </c>
      <c r="AK61" s="109"/>
      <c r="AL61" s="109"/>
      <c r="AM61" s="109"/>
      <c r="AN61" s="109"/>
      <c r="AO61" s="109"/>
      <c r="AP61" s="109"/>
      <c r="AQ61" s="109"/>
      <c r="AR61" s="109">
        <f>AB61+AJ61</f>
        <v>350000.00000000151</v>
      </c>
      <c r="AS61" s="109"/>
      <c r="AT61" s="109"/>
      <c r="AU61" s="109"/>
      <c r="AV61" s="109"/>
      <c r="AW61" s="109"/>
      <c r="AX61" s="109"/>
      <c r="AY61" s="109"/>
    </row>
    <row r="62" spans="1:78" ht="9" customHeight="1"/>
    <row r="63" spans="1:78" ht="17.25" customHeight="1">
      <c r="A63" s="184" t="s">
        <v>42</v>
      </c>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4"/>
      <c r="AK63" s="184"/>
      <c r="AL63" s="184"/>
      <c r="AM63" s="184"/>
      <c r="AN63" s="184"/>
      <c r="AO63" s="184"/>
      <c r="AP63" s="184"/>
      <c r="AQ63" s="184"/>
      <c r="AR63" s="184"/>
      <c r="AS63" s="184"/>
      <c r="AT63" s="184"/>
      <c r="AU63" s="184"/>
      <c r="AV63" s="184"/>
      <c r="AW63" s="184"/>
      <c r="AX63" s="184"/>
      <c r="AY63" s="184"/>
      <c r="AZ63" s="184"/>
      <c r="BA63" s="184"/>
      <c r="BB63" s="184"/>
      <c r="BC63" s="184"/>
      <c r="BD63" s="184"/>
      <c r="BE63" s="184"/>
      <c r="BF63" s="184"/>
      <c r="BG63" s="184"/>
      <c r="BH63" s="184"/>
      <c r="BI63" s="184"/>
      <c r="BJ63" s="184"/>
      <c r="BK63" s="184"/>
      <c r="BL63" s="184"/>
    </row>
    <row r="64" spans="1:78" ht="30.75" customHeight="1">
      <c r="A64" s="93" t="s">
        <v>27</v>
      </c>
      <c r="B64" s="93"/>
      <c r="C64" s="93"/>
      <c r="D64" s="93"/>
      <c r="E64" s="93"/>
      <c r="F64" s="93"/>
      <c r="G64" s="123" t="s">
        <v>43</v>
      </c>
      <c r="H64" s="124"/>
      <c r="I64" s="124"/>
      <c r="J64" s="124"/>
      <c r="K64" s="124"/>
      <c r="L64" s="124"/>
      <c r="M64" s="124"/>
      <c r="N64" s="124"/>
      <c r="O64" s="124"/>
      <c r="P64" s="124"/>
      <c r="Q64" s="124"/>
      <c r="R64" s="124"/>
      <c r="S64" s="124"/>
      <c r="T64" s="124"/>
      <c r="U64" s="124"/>
      <c r="V64" s="124"/>
      <c r="W64" s="124"/>
      <c r="X64" s="124"/>
      <c r="Y64" s="125"/>
      <c r="Z64" s="93" t="s">
        <v>2</v>
      </c>
      <c r="AA64" s="93"/>
      <c r="AB64" s="93"/>
      <c r="AC64" s="93"/>
      <c r="AD64" s="93"/>
      <c r="AE64" s="93" t="s">
        <v>1</v>
      </c>
      <c r="AF64" s="93"/>
      <c r="AG64" s="93"/>
      <c r="AH64" s="93"/>
      <c r="AI64" s="93"/>
      <c r="AJ64" s="93"/>
      <c r="AK64" s="93"/>
      <c r="AL64" s="93"/>
      <c r="AM64" s="93"/>
      <c r="AN64" s="93"/>
      <c r="AO64" s="123" t="s">
        <v>28</v>
      </c>
      <c r="AP64" s="124"/>
      <c r="AQ64" s="124"/>
      <c r="AR64" s="124"/>
      <c r="AS64" s="124"/>
      <c r="AT64" s="124"/>
      <c r="AU64" s="124"/>
      <c r="AV64" s="125"/>
      <c r="AW64" s="123" t="s">
        <v>29</v>
      </c>
      <c r="AX64" s="124"/>
      <c r="AY64" s="124"/>
      <c r="AZ64" s="124"/>
      <c r="BA64" s="124"/>
      <c r="BB64" s="124"/>
      <c r="BC64" s="124"/>
      <c r="BD64" s="125"/>
      <c r="BE64" s="123" t="s">
        <v>26</v>
      </c>
      <c r="BF64" s="124"/>
      <c r="BG64" s="124"/>
      <c r="BH64" s="124"/>
      <c r="BI64" s="124"/>
      <c r="BJ64" s="124"/>
      <c r="BK64" s="124"/>
      <c r="BL64" s="125"/>
    </row>
    <row r="65" spans="1:78" s="84" customFormat="1" ht="13.5" customHeight="1">
      <c r="A65" s="214">
        <v>1</v>
      </c>
      <c r="B65" s="214"/>
      <c r="C65" s="214"/>
      <c r="D65" s="214"/>
      <c r="E65" s="214"/>
      <c r="F65" s="214"/>
      <c r="G65" s="185">
        <v>2</v>
      </c>
      <c r="H65" s="186"/>
      <c r="I65" s="186"/>
      <c r="J65" s="186"/>
      <c r="K65" s="186"/>
      <c r="L65" s="186"/>
      <c r="M65" s="186"/>
      <c r="N65" s="186"/>
      <c r="O65" s="186"/>
      <c r="P65" s="186"/>
      <c r="Q65" s="186"/>
      <c r="R65" s="186"/>
      <c r="S65" s="186"/>
      <c r="T65" s="186"/>
      <c r="U65" s="186"/>
      <c r="V65" s="186"/>
      <c r="W65" s="186"/>
      <c r="X65" s="186"/>
      <c r="Y65" s="187"/>
      <c r="Z65" s="214">
        <v>3</v>
      </c>
      <c r="AA65" s="214"/>
      <c r="AB65" s="214"/>
      <c r="AC65" s="214"/>
      <c r="AD65" s="214"/>
      <c r="AE65" s="214">
        <v>4</v>
      </c>
      <c r="AF65" s="214"/>
      <c r="AG65" s="214"/>
      <c r="AH65" s="214"/>
      <c r="AI65" s="214"/>
      <c r="AJ65" s="214"/>
      <c r="AK65" s="214"/>
      <c r="AL65" s="214"/>
      <c r="AM65" s="214"/>
      <c r="AN65" s="214"/>
      <c r="AO65" s="214">
        <v>5</v>
      </c>
      <c r="AP65" s="214"/>
      <c r="AQ65" s="214"/>
      <c r="AR65" s="214"/>
      <c r="AS65" s="214"/>
      <c r="AT65" s="214"/>
      <c r="AU65" s="214"/>
      <c r="AV65" s="214"/>
      <c r="AW65" s="214">
        <v>6</v>
      </c>
      <c r="AX65" s="214"/>
      <c r="AY65" s="214"/>
      <c r="AZ65" s="214"/>
      <c r="BA65" s="214"/>
      <c r="BB65" s="214"/>
      <c r="BC65" s="214"/>
      <c r="BD65" s="214"/>
      <c r="BE65" s="214">
        <v>7</v>
      </c>
      <c r="BF65" s="214"/>
      <c r="BG65" s="214"/>
      <c r="BH65" s="214"/>
      <c r="BI65" s="214"/>
      <c r="BJ65" s="214"/>
      <c r="BK65" s="214"/>
      <c r="BL65" s="214"/>
    </row>
    <row r="66" spans="1:78" ht="12.75" hidden="1" customHeight="1">
      <c r="A66" s="93" t="s">
        <v>32</v>
      </c>
      <c r="B66" s="93"/>
      <c r="C66" s="93"/>
      <c r="D66" s="93"/>
      <c r="E66" s="93"/>
      <c r="F66" s="93"/>
      <c r="G66" s="309" t="s">
        <v>7</v>
      </c>
      <c r="H66" s="310"/>
      <c r="I66" s="310"/>
      <c r="J66" s="310"/>
      <c r="K66" s="310"/>
      <c r="L66" s="310"/>
      <c r="M66" s="310"/>
      <c r="N66" s="310"/>
      <c r="O66" s="310"/>
      <c r="P66" s="310"/>
      <c r="Q66" s="310"/>
      <c r="R66" s="310"/>
      <c r="S66" s="310"/>
      <c r="T66" s="310"/>
      <c r="U66" s="310"/>
      <c r="V66" s="310"/>
      <c r="W66" s="310"/>
      <c r="X66" s="310"/>
      <c r="Y66" s="311"/>
      <c r="Z66" s="93" t="s">
        <v>19</v>
      </c>
      <c r="AA66" s="93"/>
      <c r="AB66" s="93"/>
      <c r="AC66" s="93"/>
      <c r="AD66" s="93"/>
      <c r="AE66" s="312" t="s">
        <v>31</v>
      </c>
      <c r="AF66" s="312"/>
      <c r="AG66" s="312"/>
      <c r="AH66" s="312"/>
      <c r="AI66" s="312"/>
      <c r="AJ66" s="312"/>
      <c r="AK66" s="312"/>
      <c r="AL66" s="312"/>
      <c r="AM66" s="312"/>
      <c r="AN66" s="309"/>
      <c r="AO66" s="313" t="s">
        <v>8</v>
      </c>
      <c r="AP66" s="313"/>
      <c r="AQ66" s="313"/>
      <c r="AR66" s="313"/>
      <c r="AS66" s="313"/>
      <c r="AT66" s="313"/>
      <c r="AU66" s="313"/>
      <c r="AV66" s="313"/>
      <c r="AW66" s="313" t="s">
        <v>30</v>
      </c>
      <c r="AX66" s="313"/>
      <c r="AY66" s="313"/>
      <c r="AZ66" s="313"/>
      <c r="BA66" s="313"/>
      <c r="BB66" s="313"/>
      <c r="BC66" s="313"/>
      <c r="BD66" s="313"/>
      <c r="BE66" s="313" t="s">
        <v>68</v>
      </c>
      <c r="BF66" s="313"/>
      <c r="BG66" s="313"/>
      <c r="BH66" s="313"/>
      <c r="BI66" s="313"/>
      <c r="BJ66" s="313"/>
      <c r="BK66" s="313"/>
      <c r="BL66" s="313"/>
      <c r="BZ66" s="1" t="s">
        <v>17</v>
      </c>
    </row>
    <row r="67" spans="1:78" s="4" customFormat="1" ht="15" customHeight="1">
      <c r="A67" s="101">
        <v>0</v>
      </c>
      <c r="B67" s="101"/>
      <c r="C67" s="101"/>
      <c r="D67" s="101"/>
      <c r="E67" s="101"/>
      <c r="F67" s="101"/>
      <c r="G67" s="296" t="s">
        <v>67</v>
      </c>
      <c r="H67" s="305"/>
      <c r="I67" s="305"/>
      <c r="J67" s="305"/>
      <c r="K67" s="305"/>
      <c r="L67" s="305"/>
      <c r="M67" s="305"/>
      <c r="N67" s="305"/>
      <c r="O67" s="305"/>
      <c r="P67" s="305"/>
      <c r="Q67" s="305"/>
      <c r="R67" s="305"/>
      <c r="S67" s="305"/>
      <c r="T67" s="305"/>
      <c r="U67" s="305"/>
      <c r="V67" s="305"/>
      <c r="W67" s="305"/>
      <c r="X67" s="305"/>
      <c r="Y67" s="306"/>
      <c r="Z67" s="299"/>
      <c r="AA67" s="299"/>
      <c r="AB67" s="299"/>
      <c r="AC67" s="299"/>
      <c r="AD67" s="299"/>
      <c r="AE67" s="307"/>
      <c r="AF67" s="307"/>
      <c r="AG67" s="307"/>
      <c r="AH67" s="307"/>
      <c r="AI67" s="307"/>
      <c r="AJ67" s="307"/>
      <c r="AK67" s="307"/>
      <c r="AL67" s="307"/>
      <c r="AM67" s="307"/>
      <c r="AN67" s="308"/>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Z67" s="4" t="s">
        <v>18</v>
      </c>
    </row>
    <row r="68" spans="1:78" ht="30.75" customHeight="1">
      <c r="A68" s="93">
        <v>1</v>
      </c>
      <c r="B68" s="93"/>
      <c r="C68" s="93"/>
      <c r="D68" s="93"/>
      <c r="E68" s="93"/>
      <c r="F68" s="93"/>
      <c r="G68" s="231" t="s">
        <v>258</v>
      </c>
      <c r="H68" s="242"/>
      <c r="I68" s="242"/>
      <c r="J68" s="242"/>
      <c r="K68" s="242"/>
      <c r="L68" s="242"/>
      <c r="M68" s="242"/>
      <c r="N68" s="242"/>
      <c r="O68" s="242"/>
      <c r="P68" s="242"/>
      <c r="Q68" s="242"/>
      <c r="R68" s="242"/>
      <c r="S68" s="242"/>
      <c r="T68" s="242"/>
      <c r="U68" s="242"/>
      <c r="V68" s="242"/>
      <c r="W68" s="242"/>
      <c r="X68" s="242"/>
      <c r="Y68" s="243"/>
      <c r="Z68" s="276" t="s">
        <v>76</v>
      </c>
      <c r="AA68" s="276"/>
      <c r="AB68" s="276"/>
      <c r="AC68" s="276"/>
      <c r="AD68" s="276"/>
      <c r="AE68" s="238" t="s">
        <v>280</v>
      </c>
      <c r="AF68" s="239"/>
      <c r="AG68" s="239"/>
      <c r="AH68" s="239"/>
      <c r="AI68" s="239"/>
      <c r="AJ68" s="239"/>
      <c r="AK68" s="239"/>
      <c r="AL68" s="239"/>
      <c r="AM68" s="239"/>
      <c r="AN68" s="240"/>
      <c r="AO68" s="113">
        <v>0</v>
      </c>
      <c r="AP68" s="113"/>
      <c r="AQ68" s="113"/>
      <c r="AR68" s="113"/>
      <c r="AS68" s="113"/>
      <c r="AT68" s="113"/>
      <c r="AU68" s="113"/>
      <c r="AV68" s="113"/>
      <c r="AW68" s="113">
        <v>350000</v>
      </c>
      <c r="AX68" s="113"/>
      <c r="AY68" s="113"/>
      <c r="AZ68" s="113"/>
      <c r="BA68" s="113"/>
      <c r="BB68" s="113"/>
      <c r="BC68" s="113"/>
      <c r="BD68" s="113"/>
      <c r="BE68" s="113">
        <f>AW68</f>
        <v>350000</v>
      </c>
      <c r="BF68" s="113"/>
      <c r="BG68" s="113"/>
      <c r="BH68" s="113"/>
      <c r="BI68" s="113"/>
      <c r="BJ68" s="113"/>
      <c r="BK68" s="113"/>
      <c r="BL68" s="113"/>
    </row>
    <row r="69" spans="1:78" ht="30" hidden="1" customHeight="1">
      <c r="A69" s="93">
        <v>2</v>
      </c>
      <c r="B69" s="93"/>
      <c r="C69" s="93"/>
      <c r="D69" s="93"/>
      <c r="E69" s="93"/>
      <c r="F69" s="93"/>
      <c r="G69" s="231" t="s">
        <v>260</v>
      </c>
      <c r="H69" s="242"/>
      <c r="I69" s="242"/>
      <c r="J69" s="242"/>
      <c r="K69" s="242"/>
      <c r="L69" s="242"/>
      <c r="M69" s="242"/>
      <c r="N69" s="242"/>
      <c r="O69" s="242"/>
      <c r="P69" s="242"/>
      <c r="Q69" s="242"/>
      <c r="R69" s="242"/>
      <c r="S69" s="242"/>
      <c r="T69" s="242"/>
      <c r="U69" s="242"/>
      <c r="V69" s="242"/>
      <c r="W69" s="242"/>
      <c r="X69" s="242"/>
      <c r="Y69" s="243"/>
      <c r="Z69" s="97" t="s">
        <v>76</v>
      </c>
      <c r="AA69" s="97"/>
      <c r="AB69" s="97"/>
      <c r="AC69" s="97"/>
      <c r="AD69" s="97"/>
      <c r="AE69" s="238" t="s">
        <v>280</v>
      </c>
      <c r="AF69" s="239"/>
      <c r="AG69" s="239"/>
      <c r="AH69" s="239"/>
      <c r="AI69" s="239"/>
      <c r="AJ69" s="239"/>
      <c r="AK69" s="239"/>
      <c r="AL69" s="239"/>
      <c r="AM69" s="239"/>
      <c r="AN69" s="240"/>
      <c r="AO69" s="92">
        <v>0</v>
      </c>
      <c r="AP69" s="92"/>
      <c r="AQ69" s="92"/>
      <c r="AR69" s="92"/>
      <c r="AS69" s="92"/>
      <c r="AT69" s="92"/>
      <c r="AU69" s="92"/>
      <c r="AV69" s="92"/>
      <c r="AW69" s="117">
        <f>AK52-AW68</f>
        <v>1.5133991837501526E-9</v>
      </c>
      <c r="AX69" s="117"/>
      <c r="AY69" s="117"/>
      <c r="AZ69" s="117"/>
      <c r="BA69" s="117"/>
      <c r="BB69" s="117"/>
      <c r="BC69" s="117"/>
      <c r="BD69" s="117"/>
      <c r="BE69" s="294">
        <f>AW69</f>
        <v>1.5133991837501526E-9</v>
      </c>
      <c r="BF69" s="294"/>
      <c r="BG69" s="294"/>
      <c r="BH69" s="294"/>
      <c r="BI69" s="294"/>
      <c r="BJ69" s="294"/>
      <c r="BK69" s="294"/>
      <c r="BL69" s="294"/>
    </row>
    <row r="70" spans="1:78" s="4" customFormat="1" ht="16.5" customHeight="1">
      <c r="A70" s="295">
        <v>0</v>
      </c>
      <c r="B70" s="295"/>
      <c r="C70" s="295"/>
      <c r="D70" s="295"/>
      <c r="E70" s="295"/>
      <c r="F70" s="295"/>
      <c r="G70" s="296" t="s">
        <v>80</v>
      </c>
      <c r="H70" s="297"/>
      <c r="I70" s="297"/>
      <c r="J70" s="297"/>
      <c r="K70" s="297"/>
      <c r="L70" s="297"/>
      <c r="M70" s="297"/>
      <c r="N70" s="297"/>
      <c r="O70" s="297"/>
      <c r="P70" s="297"/>
      <c r="Q70" s="297"/>
      <c r="R70" s="297"/>
      <c r="S70" s="297"/>
      <c r="T70" s="297"/>
      <c r="U70" s="297"/>
      <c r="V70" s="297"/>
      <c r="W70" s="297"/>
      <c r="X70" s="297"/>
      <c r="Y70" s="298"/>
      <c r="Z70" s="299"/>
      <c r="AA70" s="299"/>
      <c r="AB70" s="299"/>
      <c r="AC70" s="299"/>
      <c r="AD70" s="299"/>
      <c r="AE70" s="300"/>
      <c r="AF70" s="301"/>
      <c r="AG70" s="301"/>
      <c r="AH70" s="301"/>
      <c r="AI70" s="301"/>
      <c r="AJ70" s="301"/>
      <c r="AK70" s="301"/>
      <c r="AL70" s="301"/>
      <c r="AM70" s="301"/>
      <c r="AN70" s="302"/>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row>
    <row r="71" spans="1:78" s="4" customFormat="1" ht="30.75" customHeight="1">
      <c r="A71" s="275">
        <v>1</v>
      </c>
      <c r="B71" s="275"/>
      <c r="C71" s="275"/>
      <c r="D71" s="275"/>
      <c r="E71" s="275"/>
      <c r="F71" s="275"/>
      <c r="G71" s="231" t="s">
        <v>261</v>
      </c>
      <c r="H71" s="242"/>
      <c r="I71" s="242"/>
      <c r="J71" s="242"/>
      <c r="K71" s="242"/>
      <c r="L71" s="242"/>
      <c r="M71" s="242"/>
      <c r="N71" s="242"/>
      <c r="O71" s="242"/>
      <c r="P71" s="242"/>
      <c r="Q71" s="242"/>
      <c r="R71" s="242"/>
      <c r="S71" s="242"/>
      <c r="T71" s="242"/>
      <c r="U71" s="242"/>
      <c r="V71" s="242"/>
      <c r="W71" s="242"/>
      <c r="X71" s="242"/>
      <c r="Y71" s="243"/>
      <c r="Z71" s="97" t="s">
        <v>70</v>
      </c>
      <c r="AA71" s="97"/>
      <c r="AB71" s="97"/>
      <c r="AC71" s="97"/>
      <c r="AD71" s="97"/>
      <c r="AE71" s="98" t="s">
        <v>262</v>
      </c>
      <c r="AF71" s="99"/>
      <c r="AG71" s="99"/>
      <c r="AH71" s="99"/>
      <c r="AI71" s="99"/>
      <c r="AJ71" s="99"/>
      <c r="AK71" s="99"/>
      <c r="AL71" s="99"/>
      <c r="AM71" s="99"/>
      <c r="AN71" s="100"/>
      <c r="AO71" s="113">
        <v>0</v>
      </c>
      <c r="AP71" s="113"/>
      <c r="AQ71" s="113"/>
      <c r="AR71" s="113"/>
      <c r="AS71" s="113"/>
      <c r="AT71" s="113"/>
      <c r="AU71" s="113"/>
      <c r="AV71" s="113"/>
      <c r="AW71" s="113">
        <v>1</v>
      </c>
      <c r="AX71" s="113"/>
      <c r="AY71" s="113"/>
      <c r="AZ71" s="113"/>
      <c r="BA71" s="113"/>
      <c r="BB71" s="113"/>
      <c r="BC71" s="113"/>
      <c r="BD71" s="113"/>
      <c r="BE71" s="113">
        <f>AW71</f>
        <v>1</v>
      </c>
      <c r="BF71" s="113"/>
      <c r="BG71" s="113"/>
      <c r="BH71" s="113"/>
      <c r="BI71" s="113"/>
      <c r="BJ71" s="113"/>
      <c r="BK71" s="113"/>
      <c r="BL71" s="113"/>
    </row>
    <row r="72" spans="1:78" ht="28.5" hidden="1" customHeight="1">
      <c r="A72" s="275">
        <v>2</v>
      </c>
      <c r="B72" s="275"/>
      <c r="C72" s="275"/>
      <c r="D72" s="275"/>
      <c r="E72" s="275"/>
      <c r="F72" s="275"/>
      <c r="G72" s="291" t="s">
        <v>263</v>
      </c>
      <c r="H72" s="292"/>
      <c r="I72" s="292"/>
      <c r="J72" s="292"/>
      <c r="K72" s="292"/>
      <c r="L72" s="292"/>
      <c r="M72" s="292"/>
      <c r="N72" s="292"/>
      <c r="O72" s="292"/>
      <c r="P72" s="292"/>
      <c r="Q72" s="292"/>
      <c r="R72" s="292"/>
      <c r="S72" s="292"/>
      <c r="T72" s="292"/>
      <c r="U72" s="292"/>
      <c r="V72" s="292"/>
      <c r="W72" s="292"/>
      <c r="X72" s="292"/>
      <c r="Y72" s="293"/>
      <c r="Z72" s="97" t="s">
        <v>70</v>
      </c>
      <c r="AA72" s="97"/>
      <c r="AB72" s="97"/>
      <c r="AC72" s="97"/>
      <c r="AD72" s="97"/>
      <c r="AE72" s="98" t="s">
        <v>281</v>
      </c>
      <c r="AF72" s="99"/>
      <c r="AG72" s="99"/>
      <c r="AH72" s="99"/>
      <c r="AI72" s="99"/>
      <c r="AJ72" s="99"/>
      <c r="AK72" s="99"/>
      <c r="AL72" s="99"/>
      <c r="AM72" s="99"/>
      <c r="AN72" s="100"/>
      <c r="AO72" s="92">
        <v>0</v>
      </c>
      <c r="AP72" s="92"/>
      <c r="AQ72" s="92"/>
      <c r="AR72" s="92"/>
      <c r="AS72" s="92"/>
      <c r="AT72" s="92"/>
      <c r="AU72" s="92"/>
      <c r="AV72" s="92"/>
      <c r="AW72" s="92">
        <f>2-2</f>
        <v>0</v>
      </c>
      <c r="AX72" s="92"/>
      <c r="AY72" s="92"/>
      <c r="AZ72" s="92"/>
      <c r="BA72" s="92"/>
      <c r="BB72" s="92"/>
      <c r="BC72" s="92"/>
      <c r="BD72" s="92"/>
      <c r="BE72" s="113">
        <f>AW72</f>
        <v>0</v>
      </c>
      <c r="BF72" s="113"/>
      <c r="BG72" s="113"/>
      <c r="BH72" s="113"/>
      <c r="BI72" s="113"/>
      <c r="BJ72" s="113"/>
      <c r="BK72" s="113"/>
      <c r="BL72" s="113"/>
    </row>
    <row r="73" spans="1:78" s="80" customFormat="1" ht="13.5" customHeight="1">
      <c r="A73" s="283">
        <v>0</v>
      </c>
      <c r="B73" s="283"/>
      <c r="C73" s="283"/>
      <c r="D73" s="283"/>
      <c r="E73" s="283"/>
      <c r="F73" s="283"/>
      <c r="G73" s="284" t="s">
        <v>85</v>
      </c>
      <c r="H73" s="285"/>
      <c r="I73" s="285"/>
      <c r="J73" s="285"/>
      <c r="K73" s="285"/>
      <c r="L73" s="285"/>
      <c r="M73" s="285"/>
      <c r="N73" s="285"/>
      <c r="O73" s="285"/>
      <c r="P73" s="285"/>
      <c r="Q73" s="285"/>
      <c r="R73" s="285"/>
      <c r="S73" s="285"/>
      <c r="T73" s="285"/>
      <c r="U73" s="285"/>
      <c r="V73" s="285"/>
      <c r="W73" s="285"/>
      <c r="X73" s="285"/>
      <c r="Y73" s="286"/>
      <c r="Z73" s="287"/>
      <c r="AA73" s="287"/>
      <c r="AB73" s="287"/>
      <c r="AC73" s="287"/>
      <c r="AD73" s="287"/>
      <c r="AE73" s="288"/>
      <c r="AF73" s="289"/>
      <c r="AG73" s="289"/>
      <c r="AH73" s="289"/>
      <c r="AI73" s="289"/>
      <c r="AJ73" s="289"/>
      <c r="AK73" s="289"/>
      <c r="AL73" s="289"/>
      <c r="AM73" s="289"/>
      <c r="AN73" s="290"/>
      <c r="AO73" s="282"/>
      <c r="AP73" s="282"/>
      <c r="AQ73" s="282"/>
      <c r="AR73" s="282"/>
      <c r="AS73" s="282"/>
      <c r="AT73" s="282"/>
      <c r="AU73" s="282"/>
      <c r="AV73" s="282"/>
      <c r="AW73" s="282"/>
      <c r="AX73" s="282"/>
      <c r="AY73" s="282"/>
      <c r="AZ73" s="282"/>
      <c r="BA73" s="282"/>
      <c r="BB73" s="282"/>
      <c r="BC73" s="282"/>
      <c r="BD73" s="282"/>
      <c r="BE73" s="282"/>
      <c r="BF73" s="282"/>
      <c r="BG73" s="282"/>
      <c r="BH73" s="282"/>
      <c r="BI73" s="282"/>
      <c r="BJ73" s="282"/>
      <c r="BK73" s="282"/>
      <c r="BL73" s="282"/>
    </row>
    <row r="74" spans="1:78" s="80" customFormat="1" ht="58.5" customHeight="1">
      <c r="A74" s="281">
        <v>1</v>
      </c>
      <c r="B74" s="281"/>
      <c r="C74" s="281"/>
      <c r="D74" s="281"/>
      <c r="E74" s="281"/>
      <c r="F74" s="281"/>
      <c r="G74" s="231" t="s">
        <v>264</v>
      </c>
      <c r="H74" s="232"/>
      <c r="I74" s="232"/>
      <c r="J74" s="232"/>
      <c r="K74" s="232"/>
      <c r="L74" s="232"/>
      <c r="M74" s="232"/>
      <c r="N74" s="232"/>
      <c r="O74" s="232"/>
      <c r="P74" s="232"/>
      <c r="Q74" s="232"/>
      <c r="R74" s="232"/>
      <c r="S74" s="232"/>
      <c r="T74" s="232"/>
      <c r="U74" s="232"/>
      <c r="V74" s="232"/>
      <c r="W74" s="232"/>
      <c r="X74" s="232"/>
      <c r="Y74" s="233"/>
      <c r="Z74" s="234" t="s">
        <v>76</v>
      </c>
      <c r="AA74" s="234"/>
      <c r="AB74" s="234"/>
      <c r="AC74" s="234"/>
      <c r="AD74" s="234"/>
      <c r="AE74" s="235" t="s">
        <v>265</v>
      </c>
      <c r="AF74" s="236"/>
      <c r="AG74" s="236"/>
      <c r="AH74" s="236"/>
      <c r="AI74" s="236"/>
      <c r="AJ74" s="236"/>
      <c r="AK74" s="236"/>
      <c r="AL74" s="236"/>
      <c r="AM74" s="236"/>
      <c r="AN74" s="237"/>
      <c r="AO74" s="277">
        <v>0</v>
      </c>
      <c r="AP74" s="277"/>
      <c r="AQ74" s="277"/>
      <c r="AR74" s="277"/>
      <c r="AS74" s="277"/>
      <c r="AT74" s="277"/>
      <c r="AU74" s="277"/>
      <c r="AV74" s="277"/>
      <c r="AW74" s="277">
        <f>AW68/AW71</f>
        <v>350000</v>
      </c>
      <c r="AX74" s="277"/>
      <c r="AY74" s="277"/>
      <c r="AZ74" s="277"/>
      <c r="BA74" s="277"/>
      <c r="BB74" s="277"/>
      <c r="BC74" s="277"/>
      <c r="BD74" s="277"/>
      <c r="BE74" s="277">
        <f>BE68/BE71</f>
        <v>350000</v>
      </c>
      <c r="BF74" s="277"/>
      <c r="BG74" s="277"/>
      <c r="BH74" s="277"/>
      <c r="BI74" s="277"/>
      <c r="BJ74" s="277"/>
      <c r="BK74" s="277"/>
      <c r="BL74" s="277"/>
    </row>
    <row r="75" spans="1:78" s="81" customFormat="1" ht="45" hidden="1" customHeight="1">
      <c r="A75" s="281">
        <v>2</v>
      </c>
      <c r="B75" s="281"/>
      <c r="C75" s="281"/>
      <c r="D75" s="281"/>
      <c r="E75" s="281"/>
      <c r="F75" s="281"/>
      <c r="G75" s="231" t="s">
        <v>266</v>
      </c>
      <c r="H75" s="232"/>
      <c r="I75" s="232"/>
      <c r="J75" s="232"/>
      <c r="K75" s="232"/>
      <c r="L75" s="232"/>
      <c r="M75" s="232"/>
      <c r="N75" s="232"/>
      <c r="O75" s="232"/>
      <c r="P75" s="232"/>
      <c r="Q75" s="232"/>
      <c r="R75" s="232"/>
      <c r="S75" s="232"/>
      <c r="T75" s="232"/>
      <c r="U75" s="232"/>
      <c r="V75" s="232"/>
      <c r="W75" s="232"/>
      <c r="X75" s="232"/>
      <c r="Y75" s="233"/>
      <c r="Z75" s="234" t="s">
        <v>76</v>
      </c>
      <c r="AA75" s="234"/>
      <c r="AB75" s="234"/>
      <c r="AC75" s="234"/>
      <c r="AD75" s="234"/>
      <c r="AE75" s="235" t="s">
        <v>267</v>
      </c>
      <c r="AF75" s="236"/>
      <c r="AG75" s="236"/>
      <c r="AH75" s="236"/>
      <c r="AI75" s="236"/>
      <c r="AJ75" s="236"/>
      <c r="AK75" s="236"/>
      <c r="AL75" s="236"/>
      <c r="AM75" s="236"/>
      <c r="AN75" s="237"/>
      <c r="AO75" s="277">
        <v>0</v>
      </c>
      <c r="AP75" s="277"/>
      <c r="AQ75" s="277"/>
      <c r="AR75" s="277"/>
      <c r="AS75" s="277"/>
      <c r="AT75" s="277"/>
      <c r="AU75" s="277"/>
      <c r="AV75" s="277"/>
      <c r="AW75" s="277">
        <v>0</v>
      </c>
      <c r="AX75" s="277"/>
      <c r="AY75" s="277"/>
      <c r="AZ75" s="277"/>
      <c r="BA75" s="277"/>
      <c r="BB75" s="277"/>
      <c r="BC75" s="277"/>
      <c r="BD75" s="277"/>
      <c r="BE75" s="277">
        <v>0</v>
      </c>
      <c r="BF75" s="277"/>
      <c r="BG75" s="277"/>
      <c r="BH75" s="277"/>
      <c r="BI75" s="277"/>
      <c r="BJ75" s="277"/>
      <c r="BK75" s="277"/>
      <c r="BL75" s="277"/>
    </row>
    <row r="76" spans="1:78" s="4" customFormat="1" ht="14.25" customHeight="1">
      <c r="A76" s="101">
        <v>0</v>
      </c>
      <c r="B76" s="101"/>
      <c r="C76" s="101"/>
      <c r="D76" s="101"/>
      <c r="E76" s="101"/>
      <c r="F76" s="101"/>
      <c r="G76" s="278" t="s">
        <v>97</v>
      </c>
      <c r="H76" s="279"/>
      <c r="I76" s="279"/>
      <c r="J76" s="279"/>
      <c r="K76" s="279"/>
      <c r="L76" s="279"/>
      <c r="M76" s="279"/>
      <c r="N76" s="279"/>
      <c r="O76" s="279"/>
      <c r="P76" s="279"/>
      <c r="Q76" s="279"/>
      <c r="R76" s="279"/>
      <c r="S76" s="279"/>
      <c r="T76" s="279"/>
      <c r="U76" s="279"/>
      <c r="V76" s="279"/>
      <c r="W76" s="279"/>
      <c r="X76" s="279"/>
      <c r="Y76" s="280"/>
      <c r="Z76" s="105"/>
      <c r="AA76" s="105"/>
      <c r="AB76" s="105"/>
      <c r="AC76" s="105"/>
      <c r="AD76" s="105"/>
      <c r="AE76" s="106"/>
      <c r="AF76" s="107"/>
      <c r="AG76" s="107"/>
      <c r="AH76" s="107"/>
      <c r="AI76" s="107"/>
      <c r="AJ76" s="107"/>
      <c r="AK76" s="107"/>
      <c r="AL76" s="107"/>
      <c r="AM76" s="107"/>
      <c r="AN76" s="108"/>
      <c r="AO76" s="271"/>
      <c r="AP76" s="271"/>
      <c r="AQ76" s="271"/>
      <c r="AR76" s="271"/>
      <c r="AS76" s="271"/>
      <c r="AT76" s="271"/>
      <c r="AU76" s="271"/>
      <c r="AV76" s="271"/>
      <c r="AW76" s="271"/>
      <c r="AX76" s="271"/>
      <c r="AY76" s="271"/>
      <c r="AZ76" s="271"/>
      <c r="BA76" s="271"/>
      <c r="BB76" s="271"/>
      <c r="BC76" s="271"/>
      <c r="BD76" s="271"/>
      <c r="BE76" s="271"/>
      <c r="BF76" s="271"/>
      <c r="BG76" s="271"/>
      <c r="BH76" s="271"/>
      <c r="BI76" s="271"/>
      <c r="BJ76" s="271"/>
      <c r="BK76" s="271"/>
      <c r="BL76" s="271"/>
    </row>
    <row r="77" spans="1:78" s="4" customFormat="1" ht="31.5" customHeight="1">
      <c r="A77" s="275">
        <v>1</v>
      </c>
      <c r="B77" s="275"/>
      <c r="C77" s="275"/>
      <c r="D77" s="275"/>
      <c r="E77" s="275"/>
      <c r="F77" s="275"/>
      <c r="G77" s="231" t="s">
        <v>268</v>
      </c>
      <c r="H77" s="232"/>
      <c r="I77" s="232"/>
      <c r="J77" s="232"/>
      <c r="K77" s="232"/>
      <c r="L77" s="232"/>
      <c r="M77" s="232"/>
      <c r="N77" s="232"/>
      <c r="O77" s="232"/>
      <c r="P77" s="232"/>
      <c r="Q77" s="232"/>
      <c r="R77" s="232"/>
      <c r="S77" s="232"/>
      <c r="T77" s="232"/>
      <c r="U77" s="232"/>
      <c r="V77" s="232"/>
      <c r="W77" s="232"/>
      <c r="X77" s="232"/>
      <c r="Y77" s="233"/>
      <c r="Z77" s="276"/>
      <c r="AA77" s="276"/>
      <c r="AB77" s="276"/>
      <c r="AC77" s="276"/>
      <c r="AD77" s="276"/>
      <c r="AE77" s="238" t="s">
        <v>269</v>
      </c>
      <c r="AF77" s="239"/>
      <c r="AG77" s="239"/>
      <c r="AH77" s="239"/>
      <c r="AI77" s="239"/>
      <c r="AJ77" s="239"/>
      <c r="AK77" s="239"/>
      <c r="AL77" s="239"/>
      <c r="AM77" s="239"/>
      <c r="AN77" s="240"/>
      <c r="AO77" s="113">
        <v>0</v>
      </c>
      <c r="AP77" s="113"/>
      <c r="AQ77" s="113"/>
      <c r="AR77" s="113"/>
      <c r="AS77" s="113"/>
      <c r="AT77" s="113"/>
      <c r="AU77" s="113"/>
      <c r="AV77" s="113"/>
      <c r="AW77" s="113">
        <v>100</v>
      </c>
      <c r="AX77" s="113"/>
      <c r="AY77" s="113"/>
      <c r="AZ77" s="113"/>
      <c r="BA77" s="113"/>
      <c r="BB77" s="113"/>
      <c r="BC77" s="113"/>
      <c r="BD77" s="113"/>
      <c r="BE77" s="113">
        <f>AW77</f>
        <v>100</v>
      </c>
      <c r="BF77" s="113"/>
      <c r="BG77" s="113"/>
      <c r="BH77" s="113"/>
      <c r="BI77" s="113"/>
      <c r="BJ77" s="113"/>
      <c r="BK77" s="113"/>
      <c r="BL77" s="113"/>
    </row>
    <row r="78" spans="1:78" ht="44.25" hidden="1" customHeight="1">
      <c r="A78" s="275">
        <v>2</v>
      </c>
      <c r="B78" s="275"/>
      <c r="C78" s="275"/>
      <c r="D78" s="275"/>
      <c r="E78" s="275"/>
      <c r="F78" s="275"/>
      <c r="G78" s="231" t="s">
        <v>270</v>
      </c>
      <c r="H78" s="232"/>
      <c r="I78" s="232"/>
      <c r="J78" s="232"/>
      <c r="K78" s="232"/>
      <c r="L78" s="232"/>
      <c r="M78" s="232"/>
      <c r="N78" s="232"/>
      <c r="O78" s="232"/>
      <c r="P78" s="232"/>
      <c r="Q78" s="232"/>
      <c r="R78" s="232"/>
      <c r="S78" s="232"/>
      <c r="T78" s="232"/>
      <c r="U78" s="232"/>
      <c r="V78" s="232"/>
      <c r="W78" s="232"/>
      <c r="X78" s="232"/>
      <c r="Y78" s="233"/>
      <c r="Z78" s="276" t="s">
        <v>98</v>
      </c>
      <c r="AA78" s="276"/>
      <c r="AB78" s="276"/>
      <c r="AC78" s="276"/>
      <c r="AD78" s="276"/>
      <c r="AE78" s="238" t="s">
        <v>271</v>
      </c>
      <c r="AF78" s="239"/>
      <c r="AG78" s="239"/>
      <c r="AH78" s="239"/>
      <c r="AI78" s="239"/>
      <c r="AJ78" s="239"/>
      <c r="AK78" s="239"/>
      <c r="AL78" s="239"/>
      <c r="AM78" s="239"/>
      <c r="AN78" s="240"/>
      <c r="AO78" s="113">
        <v>0</v>
      </c>
      <c r="AP78" s="113"/>
      <c r="AQ78" s="113"/>
      <c r="AR78" s="113"/>
      <c r="AS78" s="113"/>
      <c r="AT78" s="113"/>
      <c r="AU78" s="113"/>
      <c r="AV78" s="113"/>
      <c r="AW78" s="113">
        <v>0</v>
      </c>
      <c r="AX78" s="113"/>
      <c r="AY78" s="113"/>
      <c r="AZ78" s="113"/>
      <c r="BA78" s="113"/>
      <c r="BB78" s="113"/>
      <c r="BC78" s="113"/>
      <c r="BD78" s="113"/>
      <c r="BE78" s="113">
        <v>0</v>
      </c>
      <c r="BF78" s="113"/>
      <c r="BG78" s="113"/>
      <c r="BH78" s="113"/>
      <c r="BI78" s="113"/>
      <c r="BJ78" s="113"/>
      <c r="BK78" s="113"/>
      <c r="BL78" s="113"/>
    </row>
    <row r="79" spans="1:78" ht="6" customHeight="1">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78" hidden="1">
      <c r="A80" s="1" t="s">
        <v>272</v>
      </c>
    </row>
    <row r="81" spans="1:59" ht="39" customHeight="1">
      <c r="A81" s="134" t="s">
        <v>273</v>
      </c>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5"/>
      <c r="Z81" s="135"/>
      <c r="AA81" s="135"/>
      <c r="AB81" s="135"/>
      <c r="AC81" s="135"/>
      <c r="AD81" s="135"/>
      <c r="AE81" s="135"/>
      <c r="AF81" s="135"/>
      <c r="AG81" s="135"/>
      <c r="AH81" s="135"/>
      <c r="AI81" s="135"/>
      <c r="AJ81" s="135"/>
      <c r="AK81" s="135"/>
      <c r="AL81" s="135"/>
      <c r="AM81" s="135"/>
      <c r="AN81" s="46"/>
      <c r="AO81" s="131" t="s">
        <v>104</v>
      </c>
      <c r="AP81" s="132"/>
      <c r="AQ81" s="132"/>
      <c r="AR81" s="132"/>
      <c r="AS81" s="132"/>
      <c r="AT81" s="132"/>
      <c r="AU81" s="132"/>
      <c r="AV81" s="132"/>
      <c r="AW81" s="132"/>
      <c r="AX81" s="132"/>
      <c r="AY81" s="132"/>
      <c r="AZ81" s="132"/>
      <c r="BA81" s="132"/>
      <c r="BB81" s="132"/>
      <c r="BC81" s="132"/>
      <c r="BD81" s="132"/>
      <c r="BE81" s="132"/>
      <c r="BF81" s="132"/>
      <c r="BG81" s="132"/>
    </row>
    <row r="82" spans="1:59" ht="10.5" customHeight="1">
      <c r="W82" s="133" t="s">
        <v>5</v>
      </c>
      <c r="X82" s="133"/>
      <c r="Y82" s="133"/>
      <c r="Z82" s="133"/>
      <c r="AA82" s="133"/>
      <c r="AB82" s="133"/>
      <c r="AC82" s="133"/>
      <c r="AD82" s="133"/>
      <c r="AE82" s="133"/>
      <c r="AF82" s="133"/>
      <c r="AG82" s="133"/>
      <c r="AH82" s="133"/>
      <c r="AI82" s="133"/>
      <c r="AJ82" s="133"/>
      <c r="AK82" s="133"/>
      <c r="AL82" s="133"/>
      <c r="AM82" s="133"/>
      <c r="AO82" s="133" t="s">
        <v>63</v>
      </c>
      <c r="AP82" s="133"/>
      <c r="AQ82" s="133"/>
      <c r="AR82" s="133"/>
      <c r="AS82" s="133"/>
      <c r="AT82" s="133"/>
      <c r="AU82" s="133"/>
      <c r="AV82" s="133"/>
      <c r="AW82" s="133"/>
      <c r="AX82" s="133"/>
      <c r="AY82" s="133"/>
      <c r="AZ82" s="133"/>
      <c r="BA82" s="133"/>
      <c r="BB82" s="133"/>
      <c r="BC82" s="133"/>
      <c r="BD82" s="133"/>
      <c r="BE82" s="133"/>
      <c r="BF82" s="133"/>
      <c r="BG82" s="133"/>
    </row>
    <row r="83" spans="1:59" ht="15.75" customHeight="1">
      <c r="A83" s="85" t="s">
        <v>3</v>
      </c>
      <c r="B83" s="85"/>
      <c r="C83" s="85"/>
      <c r="D83" s="85"/>
      <c r="E83" s="85"/>
      <c r="F83" s="85"/>
    </row>
    <row r="84" spans="1:59" ht="12.75" customHeight="1">
      <c r="A84" s="247" t="s">
        <v>103</v>
      </c>
      <c r="B84" s="226"/>
      <c r="C84" s="226"/>
      <c r="D84" s="226"/>
      <c r="E84" s="226"/>
      <c r="F84" s="226"/>
      <c r="G84" s="226"/>
      <c r="H84" s="226"/>
      <c r="I84" s="226"/>
      <c r="J84" s="226"/>
      <c r="K84" s="226"/>
      <c r="L84" s="226"/>
      <c r="M84" s="226"/>
      <c r="N84" s="226"/>
      <c r="O84" s="226"/>
      <c r="P84" s="226"/>
      <c r="Q84" s="226"/>
      <c r="R84" s="226"/>
      <c r="S84" s="226"/>
      <c r="T84" s="226"/>
      <c r="U84" s="226"/>
      <c r="V84" s="226"/>
      <c r="W84" s="226"/>
      <c r="X84" s="226"/>
      <c r="Y84" s="226"/>
      <c r="Z84" s="226"/>
      <c r="AA84" s="226"/>
      <c r="AB84" s="226"/>
      <c r="AC84" s="226"/>
      <c r="AD84" s="226"/>
      <c r="AE84" s="226"/>
      <c r="AF84" s="226"/>
      <c r="AG84" s="226"/>
      <c r="AH84" s="226"/>
      <c r="AI84" s="226"/>
      <c r="AJ84" s="226"/>
      <c r="AK84" s="226"/>
      <c r="AL84" s="226"/>
      <c r="AM84" s="226"/>
      <c r="AN84" s="226"/>
      <c r="AO84" s="226"/>
      <c r="AP84" s="226"/>
      <c r="AQ84" s="226"/>
      <c r="AR84" s="226"/>
      <c r="AS84" s="226"/>
    </row>
    <row r="85" spans="1:59">
      <c r="A85" s="161" t="s">
        <v>46</v>
      </c>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row>
    <row r="86" spans="1:59" ht="5.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row>
    <row r="87" spans="1:59" ht="17.25" customHeight="1">
      <c r="A87" s="134" t="s">
        <v>276</v>
      </c>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5"/>
      <c r="Z87" s="135"/>
      <c r="AA87" s="135"/>
      <c r="AB87" s="135"/>
      <c r="AC87" s="135"/>
      <c r="AD87" s="135"/>
      <c r="AE87" s="135"/>
      <c r="AF87" s="135"/>
      <c r="AG87" s="135"/>
      <c r="AH87" s="135"/>
      <c r="AI87" s="135"/>
      <c r="AJ87" s="135"/>
      <c r="AK87" s="135"/>
      <c r="AL87" s="135"/>
      <c r="AM87" s="135"/>
      <c r="AN87" s="46"/>
      <c r="AO87" s="162" t="s">
        <v>361</v>
      </c>
      <c r="AP87" s="132"/>
      <c r="AQ87" s="132"/>
      <c r="AR87" s="132"/>
      <c r="AS87" s="132"/>
      <c r="AT87" s="132"/>
      <c r="AU87" s="132"/>
      <c r="AV87" s="132"/>
      <c r="AW87" s="132"/>
      <c r="AX87" s="132"/>
      <c r="AY87" s="132"/>
      <c r="AZ87" s="132"/>
      <c r="BA87" s="132"/>
      <c r="BB87" s="132"/>
      <c r="BC87" s="132"/>
      <c r="BD87" s="132"/>
      <c r="BE87" s="132"/>
      <c r="BF87" s="132"/>
      <c r="BG87" s="132"/>
    </row>
    <row r="88" spans="1:59" ht="9" customHeight="1">
      <c r="A88" s="82"/>
      <c r="B88" s="82"/>
      <c r="C88" s="82"/>
      <c r="D88" s="82"/>
      <c r="E88" s="82"/>
      <c r="F88" s="82"/>
      <c r="G88" s="82"/>
      <c r="H88" s="82"/>
      <c r="I88" s="82"/>
      <c r="J88" s="82"/>
      <c r="K88" s="82"/>
      <c r="L88" s="82"/>
      <c r="M88" s="82"/>
      <c r="N88" s="82"/>
      <c r="O88" s="82"/>
      <c r="P88" s="82"/>
      <c r="Q88" s="82"/>
      <c r="R88" s="82"/>
      <c r="S88" s="82"/>
      <c r="T88" s="82"/>
      <c r="U88" s="82"/>
      <c r="V88" s="82"/>
      <c r="W88" s="133" t="s">
        <v>5</v>
      </c>
      <c r="X88" s="133"/>
      <c r="Y88" s="133"/>
      <c r="Z88" s="133"/>
      <c r="AA88" s="133"/>
      <c r="AB88" s="133"/>
      <c r="AC88" s="133"/>
      <c r="AD88" s="133"/>
      <c r="AE88" s="133"/>
      <c r="AF88" s="133"/>
      <c r="AG88" s="133"/>
      <c r="AH88" s="133"/>
      <c r="AI88" s="133"/>
      <c r="AJ88" s="133"/>
      <c r="AK88" s="133"/>
      <c r="AL88" s="133"/>
      <c r="AM88" s="133"/>
      <c r="AN88" s="82"/>
      <c r="AO88" s="133" t="s">
        <v>63</v>
      </c>
      <c r="AP88" s="133"/>
      <c r="AQ88" s="133"/>
      <c r="AR88" s="133"/>
      <c r="AS88" s="133"/>
      <c r="AT88" s="133"/>
      <c r="AU88" s="133"/>
      <c r="AV88" s="133"/>
      <c r="AW88" s="133"/>
      <c r="AX88" s="133"/>
      <c r="AY88" s="133"/>
      <c r="AZ88" s="133"/>
      <c r="BA88" s="133"/>
      <c r="BB88" s="133"/>
      <c r="BC88" s="133"/>
      <c r="BD88" s="133"/>
      <c r="BE88" s="133"/>
      <c r="BF88" s="133"/>
      <c r="BG88" s="133"/>
    </row>
    <row r="89" spans="1:59" ht="10.5" customHeight="1">
      <c r="A89" s="157">
        <v>45961</v>
      </c>
      <c r="B89" s="158"/>
      <c r="C89" s="158"/>
      <c r="D89" s="158"/>
      <c r="E89" s="158"/>
      <c r="F89" s="158"/>
      <c r="G89" s="158"/>
      <c r="H89" s="158"/>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2"/>
      <c r="AX89" s="82"/>
      <c r="AY89" s="82"/>
      <c r="AZ89" s="82"/>
      <c r="BA89" s="82"/>
      <c r="BB89" s="82"/>
      <c r="BC89" s="82"/>
      <c r="BD89" s="82"/>
      <c r="BE89" s="82"/>
      <c r="BF89" s="82"/>
      <c r="BG89" s="82"/>
    </row>
    <row r="90" spans="1:59" ht="11.25" customHeight="1">
      <c r="A90" s="133" t="s">
        <v>44</v>
      </c>
      <c r="B90" s="133"/>
      <c r="C90" s="133"/>
      <c r="D90" s="133"/>
      <c r="E90" s="133"/>
      <c r="F90" s="133"/>
      <c r="G90" s="133"/>
      <c r="H90" s="133"/>
      <c r="I90" s="73"/>
      <c r="J90" s="73"/>
      <c r="K90" s="73"/>
      <c r="L90" s="73"/>
      <c r="M90" s="73"/>
      <c r="N90" s="73"/>
      <c r="O90" s="73"/>
      <c r="P90" s="73"/>
      <c r="Q90" s="73"/>
    </row>
    <row r="91" spans="1:59" ht="9" customHeight="1">
      <c r="A91" s="23" t="s">
        <v>45</v>
      </c>
    </row>
  </sheetData>
  <mergeCells count="246">
    <mergeCell ref="AO1:BL1"/>
    <mergeCell ref="AO2:BL2"/>
    <mergeCell ref="AO3:BL3"/>
    <mergeCell ref="AO4:BL4"/>
    <mergeCell ref="AO5:BL5"/>
    <mergeCell ref="AO6:BF6"/>
    <mergeCell ref="B14:L14"/>
    <mergeCell ref="N14:AS14"/>
    <mergeCell ref="AU14:BB14"/>
    <mergeCell ref="B16:L16"/>
    <mergeCell ref="N16:AS16"/>
    <mergeCell ref="AU16:BB16"/>
    <mergeCell ref="AW7:BF7"/>
    <mergeCell ref="A10:BL10"/>
    <mergeCell ref="A11:BL11"/>
    <mergeCell ref="B13:L13"/>
    <mergeCell ref="N13:AS13"/>
    <mergeCell ref="AU13:BB13"/>
    <mergeCell ref="AO7:AU7"/>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5:AY55"/>
    <mergeCell ref="A56:C57"/>
    <mergeCell ref="D56:AA57"/>
    <mergeCell ref="AB56:AI57"/>
    <mergeCell ref="AJ56:AQ57"/>
    <mergeCell ref="AR56:AY57"/>
    <mergeCell ref="A52:C52"/>
    <mergeCell ref="D52:AB52"/>
    <mergeCell ref="AC52:AJ52"/>
    <mergeCell ref="AK52:AR52"/>
    <mergeCell ref="AS52:AZ52"/>
    <mergeCell ref="A54:BL54"/>
    <mergeCell ref="A61:C61"/>
    <mergeCell ref="D61:AA61"/>
    <mergeCell ref="AB61:AI61"/>
    <mergeCell ref="AJ61:AQ61"/>
    <mergeCell ref="AR61:AY61"/>
    <mergeCell ref="A58:C58"/>
    <mergeCell ref="D58:AA58"/>
    <mergeCell ref="AB58:AI58"/>
    <mergeCell ref="AJ58:AQ58"/>
    <mergeCell ref="AR58:AY58"/>
    <mergeCell ref="A59:C59"/>
    <mergeCell ref="D59:AA59"/>
    <mergeCell ref="AB59:AI59"/>
    <mergeCell ref="AJ59:AQ59"/>
    <mergeCell ref="AR59:AY59"/>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85:AS85"/>
    <mergeCell ref="AO87:BG87"/>
    <mergeCell ref="W88:AM88"/>
    <mergeCell ref="AO88:BG88"/>
    <mergeCell ref="AO81:BG81"/>
    <mergeCell ref="W82:AM82"/>
    <mergeCell ref="AO82:BG82"/>
    <mergeCell ref="A84:AS84"/>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A51:C51"/>
    <mergeCell ref="D51:AB51"/>
    <mergeCell ref="AC51:AJ51"/>
    <mergeCell ref="AK51:AR51"/>
    <mergeCell ref="AS51:AZ51"/>
    <mergeCell ref="A89:H89"/>
    <mergeCell ref="A90:H90"/>
    <mergeCell ref="A81:X81"/>
    <mergeCell ref="Y81:AM81"/>
    <mergeCell ref="A87:X87"/>
    <mergeCell ref="Y87:AM87"/>
    <mergeCell ref="A63:BL63"/>
    <mergeCell ref="A64:F64"/>
    <mergeCell ref="G64:Y64"/>
    <mergeCell ref="Z64:AD64"/>
    <mergeCell ref="AE64:AN64"/>
    <mergeCell ref="AO64:AV64"/>
    <mergeCell ref="AW64:BD64"/>
    <mergeCell ref="BE64:BL64"/>
    <mergeCell ref="A60:C60"/>
    <mergeCell ref="D60:AA60"/>
    <mergeCell ref="AB60:AI60"/>
    <mergeCell ref="AJ60:AQ60"/>
    <mergeCell ref="AR60:AY60"/>
  </mergeCells>
  <conditionalFormatting sqref="H67:L67 G67:G69">
    <cfRule type="cellIs" dxfId="29" priority="23" stopIfTrue="1" operator="equal">
      <formula>$G66</formula>
    </cfRule>
  </conditionalFormatting>
  <conditionalFormatting sqref="D52:I52">
    <cfRule type="cellIs" dxfId="28" priority="22" stopIfTrue="1" operator="equal">
      <formula>$D49</formula>
    </cfRule>
  </conditionalFormatting>
  <conditionalFormatting sqref="A67:F78">
    <cfRule type="cellIs" dxfId="27" priority="21" stopIfTrue="1" operator="equal">
      <formula>0</formula>
    </cfRule>
  </conditionalFormatting>
  <conditionalFormatting sqref="D49:D51">
    <cfRule type="cellIs" dxfId="26" priority="20" stopIfTrue="1" operator="equal">
      <formula>#REF!</formula>
    </cfRule>
  </conditionalFormatting>
  <conditionalFormatting sqref="D49:D51">
    <cfRule type="cellIs" dxfId="25" priority="19" stopIfTrue="1" operator="equal">
      <formula>$D48</formula>
    </cfRule>
  </conditionalFormatting>
  <conditionalFormatting sqref="G78">
    <cfRule type="cellIs" dxfId="24" priority="18" stopIfTrue="1" operator="equal">
      <formula>$G76</formula>
    </cfRule>
  </conditionalFormatting>
  <conditionalFormatting sqref="G78 G70:G71 H70:L70 G73:L77 D50:D51">
    <cfRule type="cellIs" dxfId="23" priority="17" stopIfTrue="1" operator="equal">
      <formula>#REF!</formula>
    </cfRule>
  </conditionalFormatting>
  <conditionalFormatting sqref="G69">
    <cfRule type="cellIs" dxfId="22" priority="16" stopIfTrue="1" operator="equal">
      <formula>$G68</formula>
    </cfRule>
  </conditionalFormatting>
  <conditionalFormatting sqref="G71:G72 G75">
    <cfRule type="cellIs" dxfId="21" priority="15" stopIfTrue="1" operator="equal">
      <formula>$G69</formula>
    </cfRule>
  </conditionalFormatting>
  <conditionalFormatting sqref="G72">
    <cfRule type="cellIs" dxfId="20" priority="14" stopIfTrue="1" operator="equal">
      <formula>$G71</formula>
    </cfRule>
  </conditionalFormatting>
  <conditionalFormatting sqref="G75">
    <cfRule type="cellIs" dxfId="19" priority="13" stopIfTrue="1" operator="equal">
      <formula>$G72</formula>
    </cfRule>
  </conditionalFormatting>
  <conditionalFormatting sqref="G74">
    <cfRule type="cellIs" dxfId="18" priority="12" stopIfTrue="1" operator="equal">
      <formula>$G72</formula>
    </cfRule>
  </conditionalFormatting>
  <conditionalFormatting sqref="G74">
    <cfRule type="cellIs" dxfId="17" priority="11" stopIfTrue="1" operator="equal">
      <formula>$G71</formula>
    </cfRule>
  </conditionalFormatting>
  <conditionalFormatting sqref="G77">
    <cfRule type="cellIs" dxfId="16" priority="10" stopIfTrue="1" operator="equal">
      <formula>$G75</formula>
    </cfRule>
  </conditionalFormatting>
  <conditionalFormatting sqref="D50:D51">
    <cfRule type="cellIs" dxfId="15" priority="8" stopIfTrue="1" operator="equal">
      <formula>$D49</formula>
    </cfRule>
  </conditionalFormatting>
  <pageMargins left="0.39370078740157483" right="0.39370078740157483" top="0.6692913385826772" bottom="0.19685039370078741" header="0" footer="0"/>
  <pageSetup paperSize="9" scale="80" fitToHeight="500" orientation="landscape" r:id="rId1"/>
  <headerFooter alignWithMargins="0"/>
</worksheet>
</file>

<file path=xl/worksheets/sheet7.xml><?xml version="1.0" encoding="utf-8"?>
<worksheet xmlns="http://schemas.openxmlformats.org/spreadsheetml/2006/main" xmlns:r="http://schemas.openxmlformats.org/officeDocument/2006/relationships">
  <dimension ref="A1:BZ93"/>
  <sheetViews>
    <sheetView topLeftCell="A13" zoomScaleSheetLayoutView="100" workbookViewId="0">
      <selection activeCell="AO7" sqref="AO7:BF7"/>
    </sheetView>
  </sheetViews>
  <sheetFormatPr defaultRowHeight="12.75"/>
  <cols>
    <col min="1" max="3" width="2.28515625" style="82" customWidth="1"/>
    <col min="4" max="5" width="3.28515625" style="82" customWidth="1"/>
    <col min="6" max="7" width="3.140625" style="82" customWidth="1"/>
    <col min="8" max="8" width="2.5703125" style="82" customWidth="1"/>
    <col min="9" max="15" width="3" style="82" customWidth="1"/>
    <col min="16" max="20" width="2.5703125" style="82" customWidth="1"/>
    <col min="21" max="25" width="2.28515625" style="82" customWidth="1"/>
    <col min="26" max="26" width="2.5703125" style="82" customWidth="1"/>
    <col min="27" max="27" width="2.85546875" style="82" customWidth="1"/>
    <col min="28" max="28" width="2.42578125" style="82" customWidth="1"/>
    <col min="29" max="30" width="1.85546875" style="82" customWidth="1"/>
    <col min="31" max="39" width="5.28515625" style="82" customWidth="1"/>
    <col min="40" max="40" width="4.28515625" style="82" customWidth="1"/>
    <col min="41" max="47" width="2.140625" style="82" customWidth="1"/>
    <col min="48" max="48" width="2.85546875" style="82" customWidth="1"/>
    <col min="49" max="53" width="2.140625" style="82" customWidth="1"/>
    <col min="54" max="58" width="1" style="82" customWidth="1"/>
    <col min="59" max="64" width="2.140625" style="82" customWidth="1"/>
    <col min="65" max="76" width="3" style="82" customWidth="1"/>
    <col min="77" max="77" width="4.5703125" style="82" customWidth="1"/>
    <col min="78" max="78" width="5.28515625" style="82" hidden="1" customWidth="1"/>
    <col min="79" max="16384" width="9.140625" style="82"/>
  </cols>
  <sheetData>
    <row r="1" spans="1:76" ht="33" customHeight="1">
      <c r="AO1" s="199" t="s">
        <v>34</v>
      </c>
      <c r="AP1" s="199"/>
      <c r="AQ1" s="199"/>
      <c r="AR1" s="199"/>
      <c r="AS1" s="199"/>
      <c r="AT1" s="199"/>
      <c r="AU1" s="199"/>
      <c r="AV1" s="199"/>
      <c r="AW1" s="199"/>
      <c r="AX1" s="199"/>
      <c r="AY1" s="199"/>
      <c r="AZ1" s="199"/>
      <c r="BA1" s="199"/>
      <c r="BB1" s="199"/>
      <c r="BC1" s="199"/>
      <c r="BD1" s="199"/>
      <c r="BE1" s="199"/>
      <c r="BF1" s="199"/>
      <c r="BG1" s="199"/>
      <c r="BH1" s="199"/>
      <c r="BI1" s="199"/>
      <c r="BJ1" s="199"/>
      <c r="BK1" s="199"/>
      <c r="BL1" s="199"/>
    </row>
    <row r="2" spans="1:76" ht="15.95" customHeight="1">
      <c r="AO2" s="177" t="s">
        <v>0</v>
      </c>
      <c r="AP2" s="177"/>
      <c r="AQ2" s="177"/>
      <c r="AR2" s="177"/>
      <c r="AS2" s="177"/>
      <c r="AT2" s="177"/>
      <c r="AU2" s="177"/>
      <c r="AV2" s="177"/>
      <c r="AW2" s="177"/>
      <c r="AX2" s="177"/>
      <c r="AY2" s="177"/>
      <c r="AZ2" s="177"/>
      <c r="BA2" s="177"/>
      <c r="BB2" s="177"/>
      <c r="BC2" s="177"/>
      <c r="BD2" s="177"/>
      <c r="BE2" s="177"/>
      <c r="BF2" s="177"/>
      <c r="BG2" s="177"/>
      <c r="BH2" s="177"/>
      <c r="BI2" s="177"/>
      <c r="BJ2" s="177"/>
      <c r="BK2" s="177"/>
      <c r="BL2" s="177"/>
    </row>
    <row r="3" spans="1:76" ht="12" customHeight="1">
      <c r="AO3" s="247" t="s">
        <v>196</v>
      </c>
      <c r="AP3" s="226"/>
      <c r="AQ3" s="226"/>
      <c r="AR3" s="226"/>
      <c r="AS3" s="226"/>
      <c r="AT3" s="226"/>
      <c r="AU3" s="226"/>
      <c r="AV3" s="226"/>
      <c r="AW3" s="226"/>
      <c r="AX3" s="226"/>
      <c r="AY3" s="226"/>
      <c r="AZ3" s="226"/>
      <c r="BA3" s="226"/>
      <c r="BB3" s="226"/>
      <c r="BC3" s="226"/>
      <c r="BD3" s="226"/>
      <c r="BE3" s="226"/>
      <c r="BF3" s="226"/>
      <c r="BG3" s="226"/>
      <c r="BH3" s="226"/>
      <c r="BI3" s="226"/>
      <c r="BJ3" s="226"/>
      <c r="BK3" s="226"/>
      <c r="BL3" s="226"/>
    </row>
    <row r="4" spans="1:76" ht="15" customHeight="1">
      <c r="AO4" s="200" t="s">
        <v>102</v>
      </c>
      <c r="AP4" s="95"/>
      <c r="AQ4" s="95"/>
      <c r="AR4" s="95"/>
      <c r="AS4" s="95"/>
      <c r="AT4" s="95"/>
      <c r="AU4" s="95"/>
      <c r="AV4" s="95"/>
      <c r="AW4" s="95"/>
      <c r="AX4" s="95"/>
      <c r="AY4" s="95"/>
      <c r="AZ4" s="95"/>
      <c r="BA4" s="95"/>
      <c r="BB4" s="95"/>
      <c r="BC4" s="95"/>
      <c r="BD4" s="95"/>
      <c r="BE4" s="95"/>
      <c r="BF4" s="95"/>
      <c r="BG4" s="95"/>
      <c r="BH4" s="95"/>
      <c r="BI4" s="95"/>
      <c r="BJ4" s="95"/>
      <c r="BK4" s="95"/>
      <c r="BL4" s="95"/>
    </row>
    <row r="5" spans="1:76">
      <c r="AO5" s="320" t="s">
        <v>20</v>
      </c>
      <c r="AP5" s="320"/>
      <c r="AQ5" s="320"/>
      <c r="AR5" s="320"/>
      <c r="AS5" s="320"/>
      <c r="AT5" s="320"/>
      <c r="AU5" s="320"/>
      <c r="AV5" s="320"/>
      <c r="AW5" s="320"/>
      <c r="AX5" s="320"/>
      <c r="AY5" s="320"/>
      <c r="AZ5" s="320"/>
      <c r="BA5" s="320"/>
      <c r="BB5" s="320"/>
      <c r="BC5" s="320"/>
      <c r="BD5" s="320"/>
      <c r="BE5" s="320"/>
      <c r="BF5" s="320"/>
      <c r="BG5" s="320"/>
      <c r="BH5" s="320"/>
      <c r="BI5" s="320"/>
      <c r="BJ5" s="320"/>
      <c r="BK5" s="320"/>
      <c r="BL5" s="320"/>
    </row>
    <row r="6" spans="1:76" ht="7.5" hidden="1" customHeight="1">
      <c r="AO6" s="257"/>
      <c r="AP6" s="257"/>
      <c r="AQ6" s="257"/>
      <c r="AR6" s="257"/>
      <c r="AS6" s="257"/>
      <c r="AT6" s="257"/>
      <c r="AU6" s="257"/>
      <c r="AV6" s="257"/>
      <c r="AW6" s="257"/>
      <c r="AX6" s="257"/>
      <c r="AY6" s="257"/>
      <c r="AZ6" s="257"/>
      <c r="BA6" s="257"/>
      <c r="BB6" s="257"/>
      <c r="BC6" s="257"/>
      <c r="BD6" s="257"/>
      <c r="BE6" s="257"/>
      <c r="BF6" s="257"/>
      <c r="BG6" s="76"/>
      <c r="BH6" s="76"/>
      <c r="BI6" s="76"/>
      <c r="BJ6" s="76"/>
      <c r="BK6" s="76"/>
      <c r="BL6" s="76"/>
    </row>
    <row r="7" spans="1:76" ht="15" customHeight="1">
      <c r="AN7" s="76"/>
      <c r="AO7" s="324" t="s">
        <v>312</v>
      </c>
      <c r="AP7" s="324"/>
      <c r="AQ7" s="324"/>
      <c r="AR7" s="324"/>
      <c r="AS7" s="324"/>
      <c r="AT7" s="324"/>
      <c r="AU7" s="90" t="s">
        <v>342</v>
      </c>
      <c r="AV7" s="72" t="s">
        <v>61</v>
      </c>
      <c r="AW7" s="204" t="s">
        <v>341</v>
      </c>
      <c r="AX7" s="204"/>
      <c r="AY7" s="204"/>
      <c r="AZ7" s="204"/>
      <c r="BA7" s="204"/>
      <c r="BB7" s="204"/>
      <c r="BC7" s="204"/>
      <c r="BD7" s="204"/>
      <c r="BE7" s="204"/>
      <c r="BF7" s="204"/>
      <c r="BG7" s="76"/>
      <c r="BH7" s="76"/>
      <c r="BI7" s="76"/>
      <c r="BJ7" s="76"/>
      <c r="BK7" s="76"/>
      <c r="BL7" s="76"/>
    </row>
    <row r="8" spans="1:76" ht="9" customHeight="1">
      <c r="AN8" s="76"/>
      <c r="AO8" s="77"/>
      <c r="AP8" s="77"/>
      <c r="AQ8" s="77"/>
      <c r="AR8" s="77"/>
      <c r="AS8" s="77"/>
      <c r="AT8" s="77"/>
      <c r="AU8" s="77"/>
      <c r="AV8" s="76"/>
      <c r="AW8" s="78"/>
      <c r="AX8" s="78"/>
      <c r="AY8" s="78"/>
      <c r="AZ8" s="78"/>
      <c r="BA8" s="78"/>
      <c r="BB8" s="78"/>
      <c r="BC8" s="78"/>
      <c r="BD8" s="78"/>
      <c r="BE8" s="78"/>
      <c r="BF8" s="78"/>
    </row>
    <row r="9" spans="1:76" hidden="1"/>
    <row r="10" spans="1:76" ht="15.75" customHeight="1">
      <c r="A10" s="205" t="s">
        <v>21</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N10" s="91"/>
    </row>
    <row r="11" spans="1:76" ht="15.75" customHeight="1">
      <c r="A11" s="205" t="s">
        <v>202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94" t="s">
        <v>101</v>
      </c>
      <c r="C13" s="221"/>
      <c r="D13" s="221"/>
      <c r="E13" s="221"/>
      <c r="F13" s="221"/>
      <c r="G13" s="221"/>
      <c r="H13" s="221"/>
      <c r="I13" s="221"/>
      <c r="J13" s="221"/>
      <c r="K13" s="221"/>
      <c r="L13" s="221"/>
      <c r="M13" s="38"/>
      <c r="N13" s="193" t="s">
        <v>102</v>
      </c>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39"/>
      <c r="AU13" s="194" t="s">
        <v>105</v>
      </c>
      <c r="AV13" s="221"/>
      <c r="AW13" s="221"/>
      <c r="AX13" s="221"/>
      <c r="AY13" s="221"/>
      <c r="AZ13" s="221"/>
      <c r="BA13" s="221"/>
      <c r="BB13" s="221"/>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18" t="s">
        <v>54</v>
      </c>
      <c r="C14" s="218"/>
      <c r="D14" s="218"/>
      <c r="E14" s="218"/>
      <c r="F14" s="218"/>
      <c r="G14" s="218"/>
      <c r="H14" s="218"/>
      <c r="I14" s="218"/>
      <c r="J14" s="218"/>
      <c r="K14" s="218"/>
      <c r="L14" s="218"/>
      <c r="M14" s="28"/>
      <c r="N14" s="220" t="s">
        <v>60</v>
      </c>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8"/>
      <c r="AU14" s="218" t="s">
        <v>53</v>
      </c>
      <c r="AV14" s="218"/>
      <c r="AW14" s="218"/>
      <c r="AX14" s="218"/>
      <c r="AY14" s="218"/>
      <c r="AZ14" s="218"/>
      <c r="BA14" s="218"/>
      <c r="BB14" s="218"/>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94" t="s">
        <v>111</v>
      </c>
      <c r="C16" s="221"/>
      <c r="D16" s="221"/>
      <c r="E16" s="221"/>
      <c r="F16" s="221"/>
      <c r="G16" s="221"/>
      <c r="H16" s="221"/>
      <c r="I16" s="221"/>
      <c r="J16" s="221"/>
      <c r="K16" s="221"/>
      <c r="L16" s="221"/>
      <c r="M16" s="38"/>
      <c r="N16" s="193" t="s">
        <v>110</v>
      </c>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39"/>
      <c r="AU16" s="194" t="s">
        <v>105</v>
      </c>
      <c r="AV16" s="221"/>
      <c r="AW16" s="221"/>
      <c r="AX16" s="221"/>
      <c r="AY16" s="221"/>
      <c r="AZ16" s="221"/>
      <c r="BA16" s="221"/>
      <c r="BB16" s="221"/>
      <c r="BC16" s="42"/>
      <c r="BD16" s="42"/>
      <c r="BE16" s="42"/>
      <c r="BF16" s="42"/>
      <c r="BG16" s="42"/>
      <c r="BH16" s="42"/>
      <c r="BI16" s="42"/>
      <c r="BJ16" s="42"/>
      <c r="BK16" s="42"/>
      <c r="BL16" s="43"/>
      <c r="BM16" s="79"/>
      <c r="BN16" s="79"/>
      <c r="BO16" s="24"/>
      <c r="BP16" s="24"/>
      <c r="BQ16" s="24"/>
      <c r="BR16" s="24"/>
      <c r="BS16" s="24"/>
      <c r="BT16" s="24"/>
      <c r="BU16" s="24"/>
      <c r="BV16" s="24"/>
    </row>
    <row r="17" spans="1:78" customFormat="1" ht="21.75" customHeight="1">
      <c r="A17" s="27"/>
      <c r="B17" s="218" t="s">
        <v>54</v>
      </c>
      <c r="C17" s="218"/>
      <c r="D17" s="218"/>
      <c r="E17" s="218"/>
      <c r="F17" s="218"/>
      <c r="G17" s="218"/>
      <c r="H17" s="218"/>
      <c r="I17" s="218"/>
      <c r="J17" s="218"/>
      <c r="K17" s="218"/>
      <c r="L17" s="218"/>
      <c r="M17" s="28"/>
      <c r="N17" s="220" t="s">
        <v>59</v>
      </c>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8"/>
      <c r="AU17" s="218" t="s">
        <v>53</v>
      </c>
      <c r="AV17" s="218"/>
      <c r="AW17" s="218"/>
      <c r="AX17" s="218"/>
      <c r="AY17" s="218"/>
      <c r="AZ17" s="218"/>
      <c r="BA17" s="218"/>
      <c r="BB17" s="218"/>
      <c r="BC17" s="25"/>
      <c r="BD17" s="25"/>
      <c r="BE17" s="25"/>
      <c r="BF17" s="25"/>
      <c r="BG17" s="25"/>
      <c r="BH17" s="25"/>
      <c r="BI17" s="25"/>
      <c r="BJ17" s="25"/>
      <c r="BK17" s="26"/>
      <c r="BL17" s="25"/>
      <c r="BM17" s="79"/>
      <c r="BN17" s="79"/>
      <c r="BO17" s="25"/>
      <c r="BP17" s="25"/>
      <c r="BQ17" s="25"/>
      <c r="BR17" s="25"/>
      <c r="BS17" s="25"/>
      <c r="BT17" s="25"/>
      <c r="BU17" s="25"/>
      <c r="BV17" s="25"/>
    </row>
    <row r="18" spans="1:78" customFormat="1"/>
    <row r="19" spans="1:78" customFormat="1" ht="15" customHeight="1">
      <c r="A19" s="37" t="s">
        <v>52</v>
      </c>
      <c r="B19" s="194" t="s">
        <v>304</v>
      </c>
      <c r="C19" s="221"/>
      <c r="D19" s="221"/>
      <c r="E19" s="221"/>
      <c r="F19" s="221"/>
      <c r="G19" s="221"/>
      <c r="H19" s="221"/>
      <c r="I19" s="221"/>
      <c r="J19" s="221"/>
      <c r="K19" s="221"/>
      <c r="L19" s="221"/>
      <c r="M19" s="44"/>
      <c r="N19" s="194">
        <v>8240</v>
      </c>
      <c r="O19" s="221"/>
      <c r="P19" s="221"/>
      <c r="Q19" s="221"/>
      <c r="R19" s="221"/>
      <c r="S19" s="221"/>
      <c r="T19" s="221"/>
      <c r="U19" s="221"/>
      <c r="V19" s="221"/>
      <c r="W19" s="221"/>
      <c r="X19" s="221"/>
      <c r="Y19" s="221"/>
      <c r="Z19" s="42"/>
      <c r="AA19" s="316" t="s">
        <v>306</v>
      </c>
      <c r="AB19" s="317"/>
      <c r="AC19" s="317"/>
      <c r="AD19" s="317"/>
      <c r="AE19" s="317"/>
      <c r="AF19" s="317"/>
      <c r="AG19" s="317"/>
      <c r="AH19" s="317"/>
      <c r="AI19" s="317"/>
      <c r="AJ19" s="42"/>
      <c r="AK19" s="321" t="s">
        <v>305</v>
      </c>
      <c r="AL19" s="319"/>
      <c r="AM19" s="319"/>
      <c r="AN19" s="319"/>
      <c r="AO19" s="319"/>
      <c r="AP19" s="319"/>
      <c r="AQ19" s="319"/>
      <c r="AR19" s="319"/>
      <c r="AS19" s="319"/>
      <c r="AT19" s="319"/>
      <c r="AU19" s="319"/>
      <c r="AV19" s="319"/>
      <c r="AW19" s="319"/>
      <c r="AX19" s="319"/>
      <c r="AY19" s="319"/>
      <c r="AZ19" s="319"/>
      <c r="BA19" s="319"/>
      <c r="BB19" s="319"/>
      <c r="BC19" s="319"/>
      <c r="BD19" s="42"/>
      <c r="BE19" s="194" t="s">
        <v>106</v>
      </c>
      <c r="BF19" s="221"/>
      <c r="BG19" s="221"/>
      <c r="BH19" s="221"/>
      <c r="BI19" s="221"/>
      <c r="BJ19" s="221"/>
      <c r="BK19" s="221"/>
      <c r="BL19" s="221"/>
      <c r="BM19" s="24"/>
      <c r="BN19" s="24"/>
      <c r="BO19" s="24"/>
      <c r="BP19" s="24"/>
      <c r="BQ19" s="24"/>
      <c r="BR19" s="24"/>
      <c r="BS19" s="24"/>
      <c r="BT19" s="24"/>
      <c r="BU19" s="24"/>
      <c r="BV19" s="24"/>
      <c r="BW19" s="24"/>
      <c r="BX19" s="24"/>
      <c r="BY19" s="24"/>
      <c r="BZ19" s="24"/>
    </row>
    <row r="20" spans="1:78" customFormat="1" ht="23.25" customHeight="1">
      <c r="B20" s="218" t="s">
        <v>54</v>
      </c>
      <c r="C20" s="218"/>
      <c r="D20" s="218"/>
      <c r="E20" s="218"/>
      <c r="F20" s="218"/>
      <c r="G20" s="218"/>
      <c r="H20" s="218"/>
      <c r="I20" s="218"/>
      <c r="J20" s="218"/>
      <c r="K20" s="218"/>
      <c r="L20" s="218"/>
      <c r="N20" s="218" t="s">
        <v>55</v>
      </c>
      <c r="O20" s="218"/>
      <c r="P20" s="218"/>
      <c r="Q20" s="218"/>
      <c r="R20" s="218"/>
      <c r="S20" s="218"/>
      <c r="T20" s="218"/>
      <c r="U20" s="218"/>
      <c r="V20" s="218"/>
      <c r="W20" s="218"/>
      <c r="X20" s="218"/>
      <c r="Y20" s="218"/>
      <c r="Z20" s="25"/>
      <c r="AA20" s="195" t="s">
        <v>56</v>
      </c>
      <c r="AB20" s="195"/>
      <c r="AC20" s="195"/>
      <c r="AD20" s="195"/>
      <c r="AE20" s="195"/>
      <c r="AF20" s="195"/>
      <c r="AG20" s="195"/>
      <c r="AH20" s="195"/>
      <c r="AI20" s="195"/>
      <c r="AJ20" s="25"/>
      <c r="AK20" s="219" t="s">
        <v>57</v>
      </c>
      <c r="AL20" s="219"/>
      <c r="AM20" s="219"/>
      <c r="AN20" s="219"/>
      <c r="AO20" s="219"/>
      <c r="AP20" s="219"/>
      <c r="AQ20" s="219"/>
      <c r="AR20" s="219"/>
      <c r="AS20" s="219"/>
      <c r="AT20" s="219"/>
      <c r="AU20" s="219"/>
      <c r="AV20" s="219"/>
      <c r="AW20" s="219"/>
      <c r="AX20" s="219"/>
      <c r="AY20" s="219"/>
      <c r="AZ20" s="219"/>
      <c r="BA20" s="219"/>
      <c r="BB20" s="219"/>
      <c r="BC20" s="219"/>
      <c r="BD20" s="25"/>
      <c r="BE20" s="218" t="s">
        <v>58</v>
      </c>
      <c r="BF20" s="218"/>
      <c r="BG20" s="218"/>
      <c r="BH20" s="218"/>
      <c r="BI20" s="218"/>
      <c r="BJ20" s="218"/>
      <c r="BK20" s="218"/>
      <c r="BL20" s="218"/>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90" t="s">
        <v>49</v>
      </c>
      <c r="B22" s="190"/>
      <c r="C22" s="190"/>
      <c r="D22" s="190"/>
      <c r="E22" s="190"/>
      <c r="F22" s="190"/>
      <c r="G22" s="190"/>
      <c r="H22" s="190"/>
      <c r="I22" s="190"/>
      <c r="J22" s="190"/>
      <c r="K22" s="190"/>
      <c r="L22" s="190"/>
      <c r="M22" s="190"/>
      <c r="N22" s="190"/>
      <c r="O22" s="190"/>
      <c r="P22" s="190"/>
      <c r="Q22" s="190"/>
      <c r="R22" s="190"/>
      <c r="S22" s="190"/>
      <c r="T22" s="190"/>
      <c r="U22" s="191">
        <f>AS22+I23</f>
        <v>1428638</v>
      </c>
      <c r="V22" s="191"/>
      <c r="W22" s="191"/>
      <c r="X22" s="191"/>
      <c r="Y22" s="191"/>
      <c r="Z22" s="191"/>
      <c r="AA22" s="191"/>
      <c r="AB22" s="191"/>
      <c r="AC22" s="191"/>
      <c r="AD22" s="191"/>
      <c r="AE22" s="192" t="s">
        <v>50</v>
      </c>
      <c r="AF22" s="192"/>
      <c r="AG22" s="192"/>
      <c r="AH22" s="192"/>
      <c r="AI22" s="192"/>
      <c r="AJ22" s="192"/>
      <c r="AK22" s="192"/>
      <c r="AL22" s="192"/>
      <c r="AM22" s="192"/>
      <c r="AN22" s="192"/>
      <c r="AO22" s="192"/>
      <c r="AP22" s="192"/>
      <c r="AQ22" s="192"/>
      <c r="AR22" s="192"/>
      <c r="AS22" s="191">
        <f>AC50</f>
        <v>1428638</v>
      </c>
      <c r="AT22" s="191"/>
      <c r="AU22" s="191"/>
      <c r="AV22" s="191"/>
      <c r="AW22" s="191"/>
      <c r="AX22" s="191"/>
      <c r="AY22" s="191"/>
      <c r="AZ22" s="191"/>
      <c r="BA22" s="191"/>
      <c r="BB22" s="191"/>
      <c r="BC22" s="191"/>
      <c r="BD22" s="184" t="s">
        <v>22</v>
      </c>
      <c r="BE22" s="184"/>
      <c r="BF22" s="184"/>
      <c r="BG22" s="184"/>
      <c r="BH22" s="184"/>
      <c r="BI22" s="184"/>
      <c r="BJ22" s="184"/>
      <c r="BK22" s="184"/>
      <c r="BL22" s="184"/>
    </row>
    <row r="23" spans="1:78" ht="15.75" customHeight="1">
      <c r="A23" s="184" t="s">
        <v>254</v>
      </c>
      <c r="B23" s="184"/>
      <c r="C23" s="184"/>
      <c r="D23" s="184"/>
      <c r="E23" s="184"/>
      <c r="F23" s="184"/>
      <c r="G23" s="184"/>
      <c r="H23" s="184"/>
      <c r="I23" s="191">
        <f>AK50</f>
        <v>0</v>
      </c>
      <c r="J23" s="191"/>
      <c r="K23" s="191"/>
      <c r="L23" s="191"/>
      <c r="M23" s="191"/>
      <c r="N23" s="191"/>
      <c r="O23" s="191"/>
      <c r="P23" s="191"/>
      <c r="Q23" s="191"/>
      <c r="R23" s="191"/>
      <c r="S23" s="191"/>
      <c r="T23" s="184" t="s">
        <v>23</v>
      </c>
      <c r="U23" s="184"/>
      <c r="V23" s="184"/>
      <c r="W23" s="184"/>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88"/>
      <c r="B24" s="88"/>
      <c r="C24" s="88"/>
      <c r="D24" s="88"/>
      <c r="E24" s="88"/>
      <c r="F24" s="88"/>
      <c r="G24" s="88"/>
      <c r="H24" s="88"/>
      <c r="I24" s="10"/>
      <c r="J24" s="10"/>
      <c r="K24" s="10"/>
      <c r="L24" s="10"/>
      <c r="M24" s="10"/>
      <c r="N24" s="10"/>
      <c r="O24" s="10"/>
      <c r="P24" s="10"/>
      <c r="Q24" s="10"/>
      <c r="R24" s="10"/>
      <c r="S24" s="10"/>
      <c r="T24" s="88"/>
      <c r="U24" s="88"/>
      <c r="V24" s="88"/>
      <c r="W24" s="88"/>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77" t="s">
        <v>36</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c r="BJ25" s="177"/>
      <c r="BK25" s="177"/>
      <c r="BL25" s="177"/>
    </row>
    <row r="26" spans="1:78" ht="130.5" customHeight="1">
      <c r="A26" s="254" t="s">
        <v>311</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row>
    <row r="27" spans="1:78" ht="9"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84" t="s">
        <v>35</v>
      </c>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row>
    <row r="29" spans="1:78" ht="14.25" customHeight="1">
      <c r="A29" s="214" t="s">
        <v>27</v>
      </c>
      <c r="B29" s="214"/>
      <c r="C29" s="214"/>
      <c r="D29" s="214"/>
      <c r="E29" s="214"/>
      <c r="F29" s="214"/>
      <c r="G29" s="185" t="s">
        <v>39</v>
      </c>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7"/>
    </row>
    <row r="30" spans="1:78" ht="15.75" hidden="1">
      <c r="A30" s="93">
        <v>1</v>
      </c>
      <c r="B30" s="93"/>
      <c r="C30" s="93"/>
      <c r="D30" s="93"/>
      <c r="E30" s="93"/>
      <c r="F30" s="93"/>
      <c r="G30" s="185">
        <v>2</v>
      </c>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7"/>
    </row>
    <row r="31" spans="1:78" ht="10.5" hidden="1" customHeight="1">
      <c r="A31" s="210" t="s">
        <v>32</v>
      </c>
      <c r="B31" s="210"/>
      <c r="C31" s="210"/>
      <c r="D31" s="210"/>
      <c r="E31" s="210"/>
      <c r="F31" s="210"/>
      <c r="G31" s="166" t="s">
        <v>7</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8"/>
      <c r="BZ31" s="82" t="s">
        <v>48</v>
      </c>
    </row>
    <row r="32" spans="1:78" ht="18.75" customHeight="1">
      <c r="A32" s="210">
        <v>1</v>
      </c>
      <c r="B32" s="210"/>
      <c r="C32" s="210"/>
      <c r="D32" s="210"/>
      <c r="E32" s="210"/>
      <c r="F32" s="210"/>
      <c r="G32" s="231" t="s">
        <v>308</v>
      </c>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3"/>
      <c r="BZ32" s="82"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84" t="s">
        <v>37</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4"/>
      <c r="BL34" s="184"/>
    </row>
    <row r="35" spans="1:78" ht="15" customHeight="1">
      <c r="A35" s="322" t="s">
        <v>329</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323"/>
      <c r="BC35" s="323"/>
      <c r="BD35" s="323"/>
      <c r="BE35" s="323"/>
      <c r="BF35" s="323"/>
      <c r="BG35" s="323"/>
      <c r="BH35" s="323"/>
      <c r="BI35" s="323"/>
      <c r="BJ35" s="323"/>
      <c r="BK35" s="323"/>
      <c r="BL35" s="323"/>
    </row>
    <row r="36" spans="1:78" ht="9.75" customHeight="1">
      <c r="A36" s="88"/>
      <c r="B36" s="88"/>
      <c r="C36" s="88"/>
      <c r="D36" s="88"/>
      <c r="E36" s="88"/>
      <c r="F36" s="88"/>
      <c r="G36" s="88"/>
      <c r="H36" s="88"/>
      <c r="I36" s="88"/>
      <c r="J36" s="88"/>
      <c r="K36" s="88"/>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84" t="s">
        <v>38</v>
      </c>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row>
    <row r="38" spans="1:78" ht="13.5" customHeight="1">
      <c r="A38" s="93" t="s">
        <v>27</v>
      </c>
      <c r="B38" s="93"/>
      <c r="C38" s="93"/>
      <c r="D38" s="93"/>
      <c r="E38" s="93"/>
      <c r="F38" s="93"/>
      <c r="G38" s="123" t="s">
        <v>24</v>
      </c>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5"/>
    </row>
    <row r="39" spans="1:78" ht="15.75" hidden="1">
      <c r="A39" s="93">
        <v>1</v>
      </c>
      <c r="B39" s="93"/>
      <c r="C39" s="93"/>
      <c r="D39" s="93"/>
      <c r="E39" s="93"/>
      <c r="F39" s="93"/>
      <c r="G39" s="123">
        <v>2</v>
      </c>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5"/>
    </row>
    <row r="40" spans="1:78" ht="10.5" hidden="1" customHeight="1">
      <c r="A40" s="93" t="s">
        <v>6</v>
      </c>
      <c r="B40" s="93"/>
      <c r="C40" s="93"/>
      <c r="D40" s="93"/>
      <c r="E40" s="93"/>
      <c r="F40" s="93"/>
      <c r="G40" s="309" t="s">
        <v>7</v>
      </c>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0"/>
      <c r="AL40" s="310"/>
      <c r="AM40" s="310"/>
      <c r="AN40" s="310"/>
      <c r="AO40" s="310"/>
      <c r="AP40" s="310"/>
      <c r="AQ40" s="310"/>
      <c r="AR40" s="310"/>
      <c r="AS40" s="310"/>
      <c r="AT40" s="310"/>
      <c r="AU40" s="310"/>
      <c r="AV40" s="310"/>
      <c r="AW40" s="310"/>
      <c r="AX40" s="310"/>
      <c r="AY40" s="310"/>
      <c r="AZ40" s="310"/>
      <c r="BA40" s="310"/>
      <c r="BB40" s="310"/>
      <c r="BC40" s="310"/>
      <c r="BD40" s="310"/>
      <c r="BE40" s="310"/>
      <c r="BF40" s="310"/>
      <c r="BG40" s="310"/>
      <c r="BH40" s="310"/>
      <c r="BI40" s="310"/>
      <c r="BJ40" s="310"/>
      <c r="BK40" s="310"/>
      <c r="BL40" s="311"/>
      <c r="BZ40" s="82" t="s">
        <v>11</v>
      </c>
    </row>
    <row r="41" spans="1:78" ht="16.5" customHeight="1">
      <c r="A41" s="93">
        <v>1</v>
      </c>
      <c r="B41" s="93"/>
      <c r="C41" s="93"/>
      <c r="D41" s="93"/>
      <c r="E41" s="93"/>
      <c r="F41" s="93"/>
      <c r="G41" s="231" t="s">
        <v>307</v>
      </c>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2"/>
      <c r="BL41" s="233"/>
      <c r="BZ41" s="82" t="s">
        <v>12</v>
      </c>
    </row>
    <row r="42" spans="1:78" ht="18"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2.75" customHeight="1">
      <c r="A43" s="184" t="s">
        <v>40</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87"/>
      <c r="BB43" s="87"/>
      <c r="BC43" s="87"/>
      <c r="BD43" s="87"/>
      <c r="BE43" s="87"/>
      <c r="BF43" s="87"/>
      <c r="BG43" s="87"/>
      <c r="BH43" s="87"/>
      <c r="BI43" s="87"/>
      <c r="BJ43" s="87"/>
      <c r="BK43" s="87"/>
      <c r="BL43" s="87"/>
    </row>
    <row r="44" spans="1:78" ht="12" customHeight="1">
      <c r="A44" s="314" t="s">
        <v>107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4"/>
      <c r="AL44" s="314"/>
      <c r="AM44" s="314"/>
      <c r="AN44" s="314"/>
      <c r="AO44" s="314"/>
      <c r="AP44" s="314"/>
      <c r="AQ44" s="314"/>
      <c r="AR44" s="314"/>
      <c r="AS44" s="314"/>
      <c r="AT44" s="314"/>
      <c r="AU44" s="314"/>
      <c r="AV44" s="314"/>
      <c r="AW44" s="314"/>
      <c r="AX44" s="314"/>
      <c r="AY44" s="314"/>
      <c r="AZ44" s="314"/>
      <c r="BA44" s="21"/>
      <c r="BB44" s="21"/>
      <c r="BC44" s="21"/>
      <c r="BD44" s="21"/>
      <c r="BE44" s="21"/>
      <c r="BF44" s="21"/>
      <c r="BG44" s="21"/>
      <c r="BH44" s="21"/>
      <c r="BI44" s="5"/>
      <c r="BJ44" s="5"/>
      <c r="BK44" s="5"/>
      <c r="BL44" s="5"/>
    </row>
    <row r="45" spans="1:78" ht="9" customHeight="1">
      <c r="A45" s="93" t="s">
        <v>27</v>
      </c>
      <c r="B45" s="93"/>
      <c r="C45" s="93"/>
      <c r="D45" s="171" t="s">
        <v>25</v>
      </c>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3"/>
      <c r="AC45" s="93" t="s">
        <v>28</v>
      </c>
      <c r="AD45" s="93"/>
      <c r="AE45" s="93"/>
      <c r="AF45" s="93"/>
      <c r="AG45" s="93"/>
      <c r="AH45" s="93"/>
      <c r="AI45" s="93"/>
      <c r="AJ45" s="93"/>
      <c r="AK45" s="93" t="s">
        <v>29</v>
      </c>
      <c r="AL45" s="93"/>
      <c r="AM45" s="93"/>
      <c r="AN45" s="93"/>
      <c r="AO45" s="93"/>
      <c r="AP45" s="93"/>
      <c r="AQ45" s="93"/>
      <c r="AR45" s="93"/>
      <c r="AS45" s="93" t="s">
        <v>26</v>
      </c>
      <c r="AT45" s="93"/>
      <c r="AU45" s="93"/>
      <c r="AV45" s="93"/>
      <c r="AW45" s="93"/>
      <c r="AX45" s="93"/>
      <c r="AY45" s="93"/>
      <c r="AZ45" s="93"/>
      <c r="BA45" s="17"/>
      <c r="BB45" s="17"/>
      <c r="BC45" s="17"/>
      <c r="BD45" s="17"/>
      <c r="BE45" s="17"/>
      <c r="BF45" s="17"/>
      <c r="BG45" s="17"/>
      <c r="BH45" s="17"/>
    </row>
    <row r="46" spans="1:78" ht="9" customHeight="1">
      <c r="A46" s="93"/>
      <c r="B46" s="93"/>
      <c r="C46" s="93"/>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6"/>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17"/>
      <c r="BB46" s="17"/>
      <c r="BC46" s="17"/>
      <c r="BD46" s="17"/>
      <c r="BE46" s="17"/>
      <c r="BF46" s="17"/>
      <c r="BG46" s="17"/>
      <c r="BH46" s="17"/>
    </row>
    <row r="47" spans="1:78" s="84" customFormat="1" ht="15">
      <c r="A47" s="214">
        <v>1</v>
      </c>
      <c r="B47" s="214"/>
      <c r="C47" s="214"/>
      <c r="D47" s="185">
        <v>2</v>
      </c>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7"/>
      <c r="AC47" s="214">
        <v>3</v>
      </c>
      <c r="AD47" s="214"/>
      <c r="AE47" s="214"/>
      <c r="AF47" s="214"/>
      <c r="AG47" s="214"/>
      <c r="AH47" s="214"/>
      <c r="AI47" s="214"/>
      <c r="AJ47" s="214"/>
      <c r="AK47" s="214">
        <v>4</v>
      </c>
      <c r="AL47" s="214"/>
      <c r="AM47" s="214"/>
      <c r="AN47" s="214"/>
      <c r="AO47" s="214"/>
      <c r="AP47" s="214"/>
      <c r="AQ47" s="214"/>
      <c r="AR47" s="214"/>
      <c r="AS47" s="214">
        <v>5</v>
      </c>
      <c r="AT47" s="214"/>
      <c r="AU47" s="214"/>
      <c r="AV47" s="214"/>
      <c r="AW47" s="214"/>
      <c r="AX47" s="214"/>
      <c r="AY47" s="214"/>
      <c r="AZ47" s="214"/>
      <c r="BA47" s="83"/>
      <c r="BB47" s="83"/>
      <c r="BC47" s="83"/>
      <c r="BD47" s="83"/>
      <c r="BE47" s="83"/>
      <c r="BF47" s="83"/>
      <c r="BG47" s="83"/>
      <c r="BH47" s="83"/>
    </row>
    <row r="48" spans="1:78" s="4" customFormat="1" ht="12.75" hidden="1" customHeight="1">
      <c r="A48" s="210" t="s">
        <v>6</v>
      </c>
      <c r="B48" s="210"/>
      <c r="C48" s="210"/>
      <c r="D48" s="163" t="s">
        <v>7</v>
      </c>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c r="AC48" s="211" t="s">
        <v>8</v>
      </c>
      <c r="AD48" s="211"/>
      <c r="AE48" s="211"/>
      <c r="AF48" s="211"/>
      <c r="AG48" s="211"/>
      <c r="AH48" s="211"/>
      <c r="AI48" s="211"/>
      <c r="AJ48" s="211"/>
      <c r="AK48" s="211" t="s">
        <v>9</v>
      </c>
      <c r="AL48" s="211"/>
      <c r="AM48" s="211"/>
      <c r="AN48" s="211"/>
      <c r="AO48" s="211"/>
      <c r="AP48" s="211"/>
      <c r="AQ48" s="211"/>
      <c r="AR48" s="211"/>
      <c r="AS48" s="213" t="s">
        <v>10</v>
      </c>
      <c r="AT48" s="211"/>
      <c r="AU48" s="211"/>
      <c r="AV48" s="211"/>
      <c r="AW48" s="211"/>
      <c r="AX48" s="211"/>
      <c r="AY48" s="211"/>
      <c r="AZ48" s="211"/>
      <c r="BA48" s="18"/>
      <c r="BB48" s="19"/>
      <c r="BC48" s="19"/>
      <c r="BD48" s="19"/>
      <c r="BE48" s="19"/>
      <c r="BF48" s="19"/>
      <c r="BG48" s="19"/>
      <c r="BH48" s="19"/>
      <c r="BZ48" s="4" t="s">
        <v>13</v>
      </c>
    </row>
    <row r="49" spans="1:78" ht="60.75" customHeight="1">
      <c r="A49" s="93">
        <v>1</v>
      </c>
      <c r="B49" s="93"/>
      <c r="C49" s="93"/>
      <c r="D49" s="94" t="s">
        <v>339</v>
      </c>
      <c r="E49" s="95"/>
      <c r="F49" s="95"/>
      <c r="G49" s="95"/>
      <c r="H49" s="95"/>
      <c r="I49" s="95"/>
      <c r="J49" s="95"/>
      <c r="K49" s="95"/>
      <c r="L49" s="95"/>
      <c r="M49" s="95"/>
      <c r="N49" s="95"/>
      <c r="O49" s="95"/>
      <c r="P49" s="95"/>
      <c r="Q49" s="95"/>
      <c r="R49" s="95"/>
      <c r="S49" s="95"/>
      <c r="T49" s="95"/>
      <c r="U49" s="95"/>
      <c r="V49" s="95"/>
      <c r="W49" s="95"/>
      <c r="X49" s="95"/>
      <c r="Y49" s="95"/>
      <c r="Z49" s="95"/>
      <c r="AA49" s="95"/>
      <c r="AB49" s="96"/>
      <c r="AC49" s="117">
        <v>1428638</v>
      </c>
      <c r="AD49" s="117"/>
      <c r="AE49" s="117"/>
      <c r="AF49" s="117"/>
      <c r="AG49" s="117"/>
      <c r="AH49" s="117"/>
      <c r="AI49" s="117"/>
      <c r="AJ49" s="117"/>
      <c r="AK49" s="117">
        <v>0</v>
      </c>
      <c r="AL49" s="117"/>
      <c r="AM49" s="117"/>
      <c r="AN49" s="117"/>
      <c r="AO49" s="117"/>
      <c r="AP49" s="117"/>
      <c r="AQ49" s="117"/>
      <c r="AR49" s="117"/>
      <c r="AS49" s="117">
        <f>AC49+AK49</f>
        <v>1428638</v>
      </c>
      <c r="AT49" s="117"/>
      <c r="AU49" s="117"/>
      <c r="AV49" s="117"/>
      <c r="AW49" s="117"/>
      <c r="AX49" s="117"/>
      <c r="AY49" s="117"/>
      <c r="AZ49" s="117"/>
      <c r="BA49" s="20"/>
      <c r="BB49" s="20"/>
      <c r="BC49" s="20"/>
      <c r="BD49" s="20"/>
      <c r="BE49" s="20"/>
      <c r="BF49" s="20"/>
      <c r="BG49" s="20"/>
      <c r="BH49" s="20"/>
    </row>
    <row r="50" spans="1:78" s="62" customFormat="1" ht="21" customHeight="1">
      <c r="A50" s="101"/>
      <c r="B50" s="101"/>
      <c r="C50" s="101"/>
      <c r="D50" s="114" t="s">
        <v>66</v>
      </c>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6"/>
      <c r="AC50" s="109">
        <f>SUM(AC49:AJ49)</f>
        <v>1428638</v>
      </c>
      <c r="AD50" s="109"/>
      <c r="AE50" s="109"/>
      <c r="AF50" s="109"/>
      <c r="AG50" s="109"/>
      <c r="AH50" s="109"/>
      <c r="AI50" s="109"/>
      <c r="AJ50" s="109"/>
      <c r="AK50" s="109">
        <f>SUM(AK49:AR49)</f>
        <v>0</v>
      </c>
      <c r="AL50" s="109"/>
      <c r="AM50" s="109"/>
      <c r="AN50" s="109"/>
      <c r="AO50" s="109"/>
      <c r="AP50" s="109"/>
      <c r="AQ50" s="109"/>
      <c r="AR50" s="109"/>
      <c r="AS50" s="109">
        <f>AC50+AK50</f>
        <v>1428638</v>
      </c>
      <c r="AT50" s="109"/>
      <c r="AU50" s="109"/>
      <c r="AV50" s="109"/>
      <c r="AW50" s="109"/>
      <c r="AX50" s="109"/>
      <c r="AY50" s="109"/>
      <c r="AZ50" s="109"/>
      <c r="BA50" s="35"/>
      <c r="BB50" s="35"/>
      <c r="BC50" s="35"/>
      <c r="BD50" s="35"/>
      <c r="BE50" s="35"/>
      <c r="BF50" s="35"/>
      <c r="BG50" s="35"/>
      <c r="BH50" s="35"/>
    </row>
    <row r="51" spans="1:78" ht="16.5" customHeight="1"/>
    <row r="52" spans="1:78" ht="15" customHeight="1">
      <c r="A52" s="177" t="s">
        <v>41</v>
      </c>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row>
    <row r="53" spans="1:78" ht="12.75" customHeight="1">
      <c r="A53" s="170" t="s">
        <v>107</v>
      </c>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0"/>
      <c r="AR53" s="170"/>
      <c r="AS53" s="170"/>
      <c r="AT53" s="170"/>
      <c r="AU53" s="170"/>
      <c r="AV53" s="170"/>
      <c r="AW53" s="170"/>
      <c r="AX53" s="170"/>
      <c r="AY53" s="170"/>
      <c r="AZ53" s="5"/>
      <c r="BA53" s="5"/>
      <c r="BB53" s="5"/>
      <c r="BC53" s="5"/>
      <c r="BD53" s="5"/>
      <c r="BE53" s="5"/>
      <c r="BF53" s="5"/>
      <c r="BG53" s="5"/>
      <c r="BH53" s="5"/>
      <c r="BI53" s="5"/>
      <c r="BJ53" s="5"/>
      <c r="BK53" s="5"/>
      <c r="BL53" s="5"/>
    </row>
    <row r="54" spans="1:78" ht="9" customHeight="1">
      <c r="A54" s="93" t="s">
        <v>27</v>
      </c>
      <c r="B54" s="93"/>
      <c r="C54" s="93"/>
      <c r="D54" s="171" t="s">
        <v>33</v>
      </c>
      <c r="E54" s="172"/>
      <c r="F54" s="172"/>
      <c r="G54" s="172"/>
      <c r="H54" s="172"/>
      <c r="I54" s="172"/>
      <c r="J54" s="172"/>
      <c r="K54" s="172"/>
      <c r="L54" s="172"/>
      <c r="M54" s="172"/>
      <c r="N54" s="172"/>
      <c r="O54" s="172"/>
      <c r="P54" s="172"/>
      <c r="Q54" s="172"/>
      <c r="R54" s="172"/>
      <c r="S54" s="172"/>
      <c r="T54" s="172"/>
      <c r="U54" s="172"/>
      <c r="V54" s="172"/>
      <c r="W54" s="172"/>
      <c r="X54" s="172"/>
      <c r="Y54" s="172"/>
      <c r="Z54" s="172"/>
      <c r="AA54" s="173"/>
      <c r="AB54" s="93" t="s">
        <v>28</v>
      </c>
      <c r="AC54" s="93"/>
      <c r="AD54" s="93"/>
      <c r="AE54" s="93"/>
      <c r="AF54" s="93"/>
      <c r="AG54" s="93"/>
      <c r="AH54" s="93"/>
      <c r="AI54" s="93"/>
      <c r="AJ54" s="93" t="s">
        <v>29</v>
      </c>
      <c r="AK54" s="93"/>
      <c r="AL54" s="93"/>
      <c r="AM54" s="93"/>
      <c r="AN54" s="93"/>
      <c r="AO54" s="93"/>
      <c r="AP54" s="93"/>
      <c r="AQ54" s="93"/>
      <c r="AR54" s="93" t="s">
        <v>26</v>
      </c>
      <c r="AS54" s="93"/>
      <c r="AT54" s="93"/>
      <c r="AU54" s="93"/>
      <c r="AV54" s="93"/>
      <c r="AW54" s="93"/>
      <c r="AX54" s="93"/>
      <c r="AY54" s="93"/>
    </row>
    <row r="55" spans="1:78" ht="9.75" customHeight="1">
      <c r="A55" s="93"/>
      <c r="B55" s="93"/>
      <c r="C55" s="93"/>
      <c r="D55" s="174"/>
      <c r="E55" s="175"/>
      <c r="F55" s="175"/>
      <c r="G55" s="175"/>
      <c r="H55" s="175"/>
      <c r="I55" s="175"/>
      <c r="J55" s="175"/>
      <c r="K55" s="175"/>
      <c r="L55" s="175"/>
      <c r="M55" s="175"/>
      <c r="N55" s="175"/>
      <c r="O55" s="175"/>
      <c r="P55" s="175"/>
      <c r="Q55" s="175"/>
      <c r="R55" s="175"/>
      <c r="S55" s="175"/>
      <c r="T55" s="175"/>
      <c r="U55" s="175"/>
      <c r="V55" s="175"/>
      <c r="W55" s="175"/>
      <c r="X55" s="175"/>
      <c r="Y55" s="175"/>
      <c r="Z55" s="175"/>
      <c r="AA55" s="176"/>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row>
    <row r="56" spans="1:78" s="84" customFormat="1" ht="12.75" customHeight="1">
      <c r="A56" s="214">
        <v>1</v>
      </c>
      <c r="B56" s="214"/>
      <c r="C56" s="214"/>
      <c r="D56" s="185">
        <v>2</v>
      </c>
      <c r="E56" s="186"/>
      <c r="F56" s="186"/>
      <c r="G56" s="186"/>
      <c r="H56" s="186"/>
      <c r="I56" s="186"/>
      <c r="J56" s="186"/>
      <c r="K56" s="186"/>
      <c r="L56" s="186"/>
      <c r="M56" s="186"/>
      <c r="N56" s="186"/>
      <c r="O56" s="186"/>
      <c r="P56" s="186"/>
      <c r="Q56" s="186"/>
      <c r="R56" s="186"/>
      <c r="S56" s="186"/>
      <c r="T56" s="186"/>
      <c r="U56" s="186"/>
      <c r="V56" s="186"/>
      <c r="W56" s="186"/>
      <c r="X56" s="186"/>
      <c r="Y56" s="186"/>
      <c r="Z56" s="186"/>
      <c r="AA56" s="187"/>
      <c r="AB56" s="214">
        <v>3</v>
      </c>
      <c r="AC56" s="214"/>
      <c r="AD56" s="214"/>
      <c r="AE56" s="214"/>
      <c r="AF56" s="214"/>
      <c r="AG56" s="214"/>
      <c r="AH56" s="214"/>
      <c r="AI56" s="214"/>
      <c r="AJ56" s="214">
        <v>4</v>
      </c>
      <c r="AK56" s="214"/>
      <c r="AL56" s="214"/>
      <c r="AM56" s="214"/>
      <c r="AN56" s="214"/>
      <c r="AO56" s="214"/>
      <c r="AP56" s="214"/>
      <c r="AQ56" s="214"/>
      <c r="AR56" s="214">
        <v>5</v>
      </c>
      <c r="AS56" s="214"/>
      <c r="AT56" s="214"/>
      <c r="AU56" s="214"/>
      <c r="AV56" s="214"/>
      <c r="AW56" s="214"/>
      <c r="AX56" s="214"/>
      <c r="AY56" s="214"/>
    </row>
    <row r="57" spans="1:78" ht="12.75" hidden="1" customHeight="1">
      <c r="A57" s="93" t="s">
        <v>6</v>
      </c>
      <c r="B57" s="93"/>
      <c r="C57" s="93"/>
      <c r="D57" s="309" t="s">
        <v>7</v>
      </c>
      <c r="E57" s="310"/>
      <c r="F57" s="310"/>
      <c r="G57" s="310"/>
      <c r="H57" s="310"/>
      <c r="I57" s="310"/>
      <c r="J57" s="310"/>
      <c r="K57" s="310"/>
      <c r="L57" s="310"/>
      <c r="M57" s="310"/>
      <c r="N57" s="310"/>
      <c r="O57" s="310"/>
      <c r="P57" s="310"/>
      <c r="Q57" s="310"/>
      <c r="R57" s="310"/>
      <c r="S57" s="310"/>
      <c r="T57" s="310"/>
      <c r="U57" s="310"/>
      <c r="V57" s="310"/>
      <c r="W57" s="310"/>
      <c r="X57" s="310"/>
      <c r="Y57" s="310"/>
      <c r="Z57" s="310"/>
      <c r="AA57" s="311"/>
      <c r="AB57" s="313" t="s">
        <v>8</v>
      </c>
      <c r="AC57" s="313"/>
      <c r="AD57" s="313"/>
      <c r="AE57" s="313"/>
      <c r="AF57" s="313"/>
      <c r="AG57" s="313"/>
      <c r="AH57" s="313"/>
      <c r="AI57" s="313"/>
      <c r="AJ57" s="313" t="s">
        <v>9</v>
      </c>
      <c r="AK57" s="313"/>
      <c r="AL57" s="313"/>
      <c r="AM57" s="313"/>
      <c r="AN57" s="313"/>
      <c r="AO57" s="313"/>
      <c r="AP57" s="313"/>
      <c r="AQ57" s="313"/>
      <c r="AR57" s="313" t="s">
        <v>10</v>
      </c>
      <c r="AS57" s="313"/>
      <c r="AT57" s="313"/>
      <c r="AU57" s="313"/>
      <c r="AV57" s="313"/>
      <c r="AW57" s="313"/>
      <c r="AX57" s="313"/>
      <c r="AY57" s="313"/>
      <c r="BZ57" s="82" t="s">
        <v>15</v>
      </c>
    </row>
    <row r="58" spans="1:78" ht="32.25" customHeight="1">
      <c r="A58" s="93">
        <v>1</v>
      </c>
      <c r="B58" s="93"/>
      <c r="C58" s="93"/>
      <c r="D58" s="272" t="s">
        <v>340</v>
      </c>
      <c r="E58" s="273"/>
      <c r="F58" s="273"/>
      <c r="G58" s="273"/>
      <c r="H58" s="273"/>
      <c r="I58" s="273"/>
      <c r="J58" s="273"/>
      <c r="K58" s="273"/>
      <c r="L58" s="273"/>
      <c r="M58" s="273"/>
      <c r="N58" s="273"/>
      <c r="O58" s="273"/>
      <c r="P58" s="273"/>
      <c r="Q58" s="273"/>
      <c r="R58" s="273"/>
      <c r="S58" s="273"/>
      <c r="T58" s="273"/>
      <c r="U58" s="273"/>
      <c r="V58" s="273"/>
      <c r="W58" s="273"/>
      <c r="X58" s="273"/>
      <c r="Y58" s="273"/>
      <c r="Z58" s="273"/>
      <c r="AA58" s="274"/>
      <c r="AB58" s="117">
        <f>AC50</f>
        <v>1428638</v>
      </c>
      <c r="AC58" s="117"/>
      <c r="AD58" s="117"/>
      <c r="AE58" s="117"/>
      <c r="AF58" s="117"/>
      <c r="AG58" s="117"/>
      <c r="AH58" s="117"/>
      <c r="AI58" s="117"/>
      <c r="AJ58" s="117">
        <f>AK50</f>
        <v>0</v>
      </c>
      <c r="AK58" s="117"/>
      <c r="AL58" s="117"/>
      <c r="AM58" s="117"/>
      <c r="AN58" s="117"/>
      <c r="AO58" s="117"/>
      <c r="AP58" s="117"/>
      <c r="AQ58" s="117"/>
      <c r="AR58" s="117">
        <f>AB58+AJ58</f>
        <v>1428638</v>
      </c>
      <c r="AS58" s="117"/>
      <c r="AT58" s="117"/>
      <c r="AU58" s="117"/>
      <c r="AV58" s="117"/>
      <c r="AW58" s="117"/>
      <c r="AX58" s="117"/>
      <c r="AY58" s="117"/>
      <c r="BZ58" s="82" t="s">
        <v>16</v>
      </c>
    </row>
    <row r="59" spans="1:78" s="4" customFormat="1" ht="16.5" customHeight="1">
      <c r="A59" s="101"/>
      <c r="B59" s="101"/>
      <c r="C59" s="101"/>
      <c r="D59" s="102" t="s">
        <v>26</v>
      </c>
      <c r="E59" s="103"/>
      <c r="F59" s="103"/>
      <c r="G59" s="103"/>
      <c r="H59" s="103"/>
      <c r="I59" s="103"/>
      <c r="J59" s="103"/>
      <c r="K59" s="103"/>
      <c r="L59" s="103"/>
      <c r="M59" s="103"/>
      <c r="N59" s="103"/>
      <c r="O59" s="103"/>
      <c r="P59" s="103"/>
      <c r="Q59" s="103"/>
      <c r="R59" s="103"/>
      <c r="S59" s="103"/>
      <c r="T59" s="103"/>
      <c r="U59" s="103"/>
      <c r="V59" s="103"/>
      <c r="W59" s="103"/>
      <c r="X59" s="103"/>
      <c r="Y59" s="103"/>
      <c r="Z59" s="103"/>
      <c r="AA59" s="104"/>
      <c r="AB59" s="109">
        <f>AB58</f>
        <v>1428638</v>
      </c>
      <c r="AC59" s="109"/>
      <c r="AD59" s="109"/>
      <c r="AE59" s="109"/>
      <c r="AF59" s="109"/>
      <c r="AG59" s="109"/>
      <c r="AH59" s="109"/>
      <c r="AI59" s="109"/>
      <c r="AJ59" s="109">
        <f>AJ58</f>
        <v>0</v>
      </c>
      <c r="AK59" s="109"/>
      <c r="AL59" s="109"/>
      <c r="AM59" s="109"/>
      <c r="AN59" s="109"/>
      <c r="AO59" s="109"/>
      <c r="AP59" s="109"/>
      <c r="AQ59" s="109"/>
      <c r="AR59" s="109">
        <f>AB59+AJ59</f>
        <v>1428638</v>
      </c>
      <c r="AS59" s="109"/>
      <c r="AT59" s="109"/>
      <c r="AU59" s="109"/>
      <c r="AV59" s="109"/>
      <c r="AW59" s="109"/>
      <c r="AX59" s="109"/>
      <c r="AY59" s="109"/>
    </row>
    <row r="60" spans="1:78" ht="14.25" customHeight="1"/>
    <row r="61" spans="1:78" ht="22.5" customHeight="1">
      <c r="A61" s="184" t="s">
        <v>42</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c r="BA61" s="184"/>
      <c r="BB61" s="184"/>
      <c r="BC61" s="184"/>
      <c r="BD61" s="184"/>
      <c r="BE61" s="184"/>
      <c r="BF61" s="184"/>
      <c r="BG61" s="184"/>
      <c r="BH61" s="184"/>
      <c r="BI61" s="184"/>
      <c r="BJ61" s="184"/>
      <c r="BK61" s="184"/>
      <c r="BL61" s="184"/>
    </row>
    <row r="62" spans="1:78" ht="39" customHeight="1">
      <c r="A62" s="93" t="s">
        <v>27</v>
      </c>
      <c r="B62" s="93"/>
      <c r="C62" s="93"/>
      <c r="D62" s="93"/>
      <c r="E62" s="93"/>
      <c r="F62" s="93"/>
      <c r="G62" s="123" t="s">
        <v>43</v>
      </c>
      <c r="H62" s="124"/>
      <c r="I62" s="124"/>
      <c r="J62" s="124"/>
      <c r="K62" s="124"/>
      <c r="L62" s="124"/>
      <c r="M62" s="124"/>
      <c r="N62" s="124"/>
      <c r="O62" s="124"/>
      <c r="P62" s="124"/>
      <c r="Q62" s="124"/>
      <c r="R62" s="124"/>
      <c r="S62" s="124"/>
      <c r="T62" s="124"/>
      <c r="U62" s="124"/>
      <c r="V62" s="124"/>
      <c r="W62" s="124"/>
      <c r="X62" s="124"/>
      <c r="Y62" s="125"/>
      <c r="Z62" s="93" t="s">
        <v>2</v>
      </c>
      <c r="AA62" s="93"/>
      <c r="AB62" s="93"/>
      <c r="AC62" s="93"/>
      <c r="AD62" s="93"/>
      <c r="AE62" s="93" t="s">
        <v>1</v>
      </c>
      <c r="AF62" s="93"/>
      <c r="AG62" s="93"/>
      <c r="AH62" s="93"/>
      <c r="AI62" s="93"/>
      <c r="AJ62" s="93"/>
      <c r="AK62" s="93"/>
      <c r="AL62" s="93"/>
      <c r="AM62" s="93"/>
      <c r="AN62" s="93"/>
      <c r="AO62" s="123" t="s">
        <v>28</v>
      </c>
      <c r="AP62" s="124"/>
      <c r="AQ62" s="124"/>
      <c r="AR62" s="124"/>
      <c r="AS62" s="124"/>
      <c r="AT62" s="124"/>
      <c r="AU62" s="124"/>
      <c r="AV62" s="125"/>
      <c r="AW62" s="123" t="s">
        <v>29</v>
      </c>
      <c r="AX62" s="124"/>
      <c r="AY62" s="124"/>
      <c r="AZ62" s="124"/>
      <c r="BA62" s="124"/>
      <c r="BB62" s="124"/>
      <c r="BC62" s="124"/>
      <c r="BD62" s="125"/>
      <c r="BE62" s="123" t="s">
        <v>26</v>
      </c>
      <c r="BF62" s="124"/>
      <c r="BG62" s="124"/>
      <c r="BH62" s="124"/>
      <c r="BI62" s="124"/>
      <c r="BJ62" s="124"/>
      <c r="BK62" s="124"/>
      <c r="BL62" s="125"/>
    </row>
    <row r="63" spans="1:78" s="84" customFormat="1" ht="18" customHeight="1">
      <c r="A63" s="214">
        <v>1</v>
      </c>
      <c r="B63" s="214"/>
      <c r="C63" s="214"/>
      <c r="D63" s="214"/>
      <c r="E63" s="214"/>
      <c r="F63" s="214"/>
      <c r="G63" s="185">
        <v>2</v>
      </c>
      <c r="H63" s="186"/>
      <c r="I63" s="186"/>
      <c r="J63" s="186"/>
      <c r="K63" s="186"/>
      <c r="L63" s="186"/>
      <c r="M63" s="186"/>
      <c r="N63" s="186"/>
      <c r="O63" s="186"/>
      <c r="P63" s="186"/>
      <c r="Q63" s="186"/>
      <c r="R63" s="186"/>
      <c r="S63" s="186"/>
      <c r="T63" s="186"/>
      <c r="U63" s="186"/>
      <c r="V63" s="186"/>
      <c r="W63" s="186"/>
      <c r="X63" s="186"/>
      <c r="Y63" s="187"/>
      <c r="Z63" s="214">
        <v>3</v>
      </c>
      <c r="AA63" s="214"/>
      <c r="AB63" s="214"/>
      <c r="AC63" s="214"/>
      <c r="AD63" s="214"/>
      <c r="AE63" s="214">
        <v>4</v>
      </c>
      <c r="AF63" s="214"/>
      <c r="AG63" s="214"/>
      <c r="AH63" s="214"/>
      <c r="AI63" s="214"/>
      <c r="AJ63" s="214"/>
      <c r="AK63" s="214"/>
      <c r="AL63" s="214"/>
      <c r="AM63" s="214"/>
      <c r="AN63" s="214"/>
      <c r="AO63" s="214">
        <v>5</v>
      </c>
      <c r="AP63" s="214"/>
      <c r="AQ63" s="214"/>
      <c r="AR63" s="214"/>
      <c r="AS63" s="214"/>
      <c r="AT63" s="214"/>
      <c r="AU63" s="214"/>
      <c r="AV63" s="214"/>
      <c r="AW63" s="214">
        <v>6</v>
      </c>
      <c r="AX63" s="214"/>
      <c r="AY63" s="214"/>
      <c r="AZ63" s="214"/>
      <c r="BA63" s="214"/>
      <c r="BB63" s="214"/>
      <c r="BC63" s="214"/>
      <c r="BD63" s="214"/>
      <c r="BE63" s="214">
        <v>7</v>
      </c>
      <c r="BF63" s="214"/>
      <c r="BG63" s="214"/>
      <c r="BH63" s="214"/>
      <c r="BI63" s="214"/>
      <c r="BJ63" s="214"/>
      <c r="BK63" s="214"/>
      <c r="BL63" s="214"/>
    </row>
    <row r="64" spans="1:78" ht="12.75" hidden="1" customHeight="1">
      <c r="A64" s="93" t="s">
        <v>32</v>
      </c>
      <c r="B64" s="93"/>
      <c r="C64" s="93"/>
      <c r="D64" s="93"/>
      <c r="E64" s="93"/>
      <c r="F64" s="93"/>
      <c r="G64" s="309" t="s">
        <v>7</v>
      </c>
      <c r="H64" s="310"/>
      <c r="I64" s="310"/>
      <c r="J64" s="310"/>
      <c r="K64" s="310"/>
      <c r="L64" s="310"/>
      <c r="M64" s="310"/>
      <c r="N64" s="310"/>
      <c r="O64" s="310"/>
      <c r="P64" s="310"/>
      <c r="Q64" s="310"/>
      <c r="R64" s="310"/>
      <c r="S64" s="310"/>
      <c r="T64" s="310"/>
      <c r="U64" s="310"/>
      <c r="V64" s="310"/>
      <c r="W64" s="310"/>
      <c r="X64" s="310"/>
      <c r="Y64" s="311"/>
      <c r="Z64" s="93" t="s">
        <v>19</v>
      </c>
      <c r="AA64" s="93"/>
      <c r="AB64" s="93"/>
      <c r="AC64" s="93"/>
      <c r="AD64" s="93"/>
      <c r="AE64" s="312" t="s">
        <v>31</v>
      </c>
      <c r="AF64" s="312"/>
      <c r="AG64" s="312"/>
      <c r="AH64" s="312"/>
      <c r="AI64" s="312"/>
      <c r="AJ64" s="312"/>
      <c r="AK64" s="312"/>
      <c r="AL64" s="312"/>
      <c r="AM64" s="312"/>
      <c r="AN64" s="309"/>
      <c r="AO64" s="313" t="s">
        <v>8</v>
      </c>
      <c r="AP64" s="313"/>
      <c r="AQ64" s="313"/>
      <c r="AR64" s="313"/>
      <c r="AS64" s="313"/>
      <c r="AT64" s="313"/>
      <c r="AU64" s="313"/>
      <c r="AV64" s="313"/>
      <c r="AW64" s="313" t="s">
        <v>30</v>
      </c>
      <c r="AX64" s="313"/>
      <c r="AY64" s="313"/>
      <c r="AZ64" s="313"/>
      <c r="BA64" s="313"/>
      <c r="BB64" s="313"/>
      <c r="BC64" s="313"/>
      <c r="BD64" s="313"/>
      <c r="BE64" s="313" t="s">
        <v>68</v>
      </c>
      <c r="BF64" s="313"/>
      <c r="BG64" s="313"/>
      <c r="BH64" s="313"/>
      <c r="BI64" s="313"/>
      <c r="BJ64" s="313"/>
      <c r="BK64" s="313"/>
      <c r="BL64" s="313"/>
      <c r="BZ64" s="82" t="s">
        <v>17</v>
      </c>
    </row>
    <row r="65" spans="1:78" s="4" customFormat="1" ht="18.75" customHeight="1">
      <c r="A65" s="101">
        <v>0</v>
      </c>
      <c r="B65" s="101"/>
      <c r="C65" s="101"/>
      <c r="D65" s="101"/>
      <c r="E65" s="101"/>
      <c r="F65" s="101"/>
      <c r="G65" s="296" t="s">
        <v>67</v>
      </c>
      <c r="H65" s="305"/>
      <c r="I65" s="305"/>
      <c r="J65" s="305"/>
      <c r="K65" s="305"/>
      <c r="L65" s="305"/>
      <c r="M65" s="305"/>
      <c r="N65" s="305"/>
      <c r="O65" s="305"/>
      <c r="P65" s="305"/>
      <c r="Q65" s="305"/>
      <c r="R65" s="305"/>
      <c r="S65" s="305"/>
      <c r="T65" s="305"/>
      <c r="U65" s="305"/>
      <c r="V65" s="305"/>
      <c r="W65" s="305"/>
      <c r="X65" s="305"/>
      <c r="Y65" s="306"/>
      <c r="Z65" s="299"/>
      <c r="AA65" s="299"/>
      <c r="AB65" s="299"/>
      <c r="AC65" s="299"/>
      <c r="AD65" s="299"/>
      <c r="AE65" s="307"/>
      <c r="AF65" s="307"/>
      <c r="AG65" s="307"/>
      <c r="AH65" s="307"/>
      <c r="AI65" s="307"/>
      <c r="AJ65" s="307"/>
      <c r="AK65" s="307"/>
      <c r="AL65" s="307"/>
      <c r="AM65" s="307"/>
      <c r="AN65" s="308"/>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Z65" s="4" t="s">
        <v>18</v>
      </c>
    </row>
    <row r="66" spans="1:78" ht="36.75" hidden="1" customHeight="1">
      <c r="A66" s="93">
        <v>1</v>
      </c>
      <c r="B66" s="93"/>
      <c r="C66" s="93"/>
      <c r="D66" s="93"/>
      <c r="E66" s="93"/>
      <c r="F66" s="93"/>
      <c r="G66" s="231" t="s">
        <v>258</v>
      </c>
      <c r="H66" s="242"/>
      <c r="I66" s="242"/>
      <c r="J66" s="242"/>
      <c r="K66" s="242"/>
      <c r="L66" s="242"/>
      <c r="M66" s="242"/>
      <c r="N66" s="242"/>
      <c r="O66" s="242"/>
      <c r="P66" s="242"/>
      <c r="Q66" s="242"/>
      <c r="R66" s="242"/>
      <c r="S66" s="242"/>
      <c r="T66" s="242"/>
      <c r="U66" s="242"/>
      <c r="V66" s="242"/>
      <c r="W66" s="242"/>
      <c r="X66" s="242"/>
      <c r="Y66" s="243"/>
      <c r="Z66" s="276" t="s">
        <v>76</v>
      </c>
      <c r="AA66" s="276"/>
      <c r="AB66" s="276"/>
      <c r="AC66" s="276"/>
      <c r="AD66" s="276"/>
      <c r="AE66" s="238" t="s">
        <v>259</v>
      </c>
      <c r="AF66" s="239"/>
      <c r="AG66" s="239"/>
      <c r="AH66" s="239"/>
      <c r="AI66" s="239"/>
      <c r="AJ66" s="239"/>
      <c r="AK66" s="239"/>
      <c r="AL66" s="239"/>
      <c r="AM66" s="239"/>
      <c r="AN66" s="240"/>
      <c r="AO66" s="113">
        <v>0</v>
      </c>
      <c r="AP66" s="113"/>
      <c r="AQ66" s="113"/>
      <c r="AR66" s="113"/>
      <c r="AS66" s="113"/>
      <c r="AT66" s="113"/>
      <c r="AU66" s="113"/>
      <c r="AV66" s="113"/>
      <c r="AW66" s="113">
        <v>0</v>
      </c>
      <c r="AX66" s="113"/>
      <c r="AY66" s="113"/>
      <c r="AZ66" s="113"/>
      <c r="BA66" s="113"/>
      <c r="BB66" s="113"/>
      <c r="BC66" s="113"/>
      <c r="BD66" s="113"/>
      <c r="BE66" s="113">
        <f>AW66</f>
        <v>0</v>
      </c>
      <c r="BF66" s="113"/>
      <c r="BG66" s="113"/>
      <c r="BH66" s="113"/>
      <c r="BI66" s="113"/>
      <c r="BJ66" s="113"/>
      <c r="BK66" s="113"/>
      <c r="BL66" s="113"/>
    </row>
    <row r="67" spans="1:78" ht="30" customHeight="1">
      <c r="A67" s="93">
        <v>1</v>
      </c>
      <c r="B67" s="93"/>
      <c r="C67" s="93"/>
      <c r="D67" s="93"/>
      <c r="E67" s="93"/>
      <c r="F67" s="93"/>
      <c r="G67" s="231" t="s">
        <v>330</v>
      </c>
      <c r="H67" s="242"/>
      <c r="I67" s="242"/>
      <c r="J67" s="242"/>
      <c r="K67" s="242"/>
      <c r="L67" s="242"/>
      <c r="M67" s="242"/>
      <c r="N67" s="242"/>
      <c r="O67" s="242"/>
      <c r="P67" s="242"/>
      <c r="Q67" s="242"/>
      <c r="R67" s="242"/>
      <c r="S67" s="242"/>
      <c r="T67" s="242"/>
      <c r="U67" s="242"/>
      <c r="V67" s="242"/>
      <c r="W67" s="242"/>
      <c r="X67" s="242"/>
      <c r="Y67" s="243"/>
      <c r="Z67" s="97" t="s">
        <v>76</v>
      </c>
      <c r="AA67" s="97"/>
      <c r="AB67" s="97"/>
      <c r="AC67" s="97"/>
      <c r="AD67" s="97"/>
      <c r="AE67" s="238" t="s">
        <v>280</v>
      </c>
      <c r="AF67" s="239"/>
      <c r="AG67" s="239"/>
      <c r="AH67" s="239"/>
      <c r="AI67" s="239"/>
      <c r="AJ67" s="239"/>
      <c r="AK67" s="239"/>
      <c r="AL67" s="239"/>
      <c r="AM67" s="239"/>
      <c r="AN67" s="240"/>
      <c r="AO67" s="92">
        <v>1340268</v>
      </c>
      <c r="AP67" s="92"/>
      <c r="AQ67" s="92"/>
      <c r="AR67" s="92"/>
      <c r="AS67" s="92"/>
      <c r="AT67" s="92"/>
      <c r="AU67" s="92"/>
      <c r="AV67" s="92"/>
      <c r="AW67" s="92"/>
      <c r="AX67" s="92"/>
      <c r="AY67" s="92"/>
      <c r="AZ67" s="92"/>
      <c r="BA67" s="92"/>
      <c r="BB67" s="92"/>
      <c r="BC67" s="92"/>
      <c r="BD67" s="92"/>
      <c r="BE67" s="113">
        <f>AO67+AW67</f>
        <v>1340268</v>
      </c>
      <c r="BF67" s="113"/>
      <c r="BG67" s="113"/>
      <c r="BH67" s="113"/>
      <c r="BI67" s="113"/>
      <c r="BJ67" s="113"/>
      <c r="BK67" s="113"/>
      <c r="BL67" s="113"/>
    </row>
    <row r="68" spans="1:78" ht="30" customHeight="1">
      <c r="A68" s="93">
        <v>2</v>
      </c>
      <c r="B68" s="93"/>
      <c r="C68" s="93"/>
      <c r="D68" s="93"/>
      <c r="E68" s="93"/>
      <c r="F68" s="93"/>
      <c r="G68" s="231" t="s">
        <v>331</v>
      </c>
      <c r="H68" s="242"/>
      <c r="I68" s="242"/>
      <c r="J68" s="242"/>
      <c r="K68" s="242"/>
      <c r="L68" s="242"/>
      <c r="M68" s="242"/>
      <c r="N68" s="242"/>
      <c r="O68" s="242"/>
      <c r="P68" s="242"/>
      <c r="Q68" s="242"/>
      <c r="R68" s="242"/>
      <c r="S68" s="242"/>
      <c r="T68" s="242"/>
      <c r="U68" s="242"/>
      <c r="V68" s="242"/>
      <c r="W68" s="242"/>
      <c r="X68" s="242"/>
      <c r="Y68" s="243"/>
      <c r="Z68" s="97" t="s">
        <v>76</v>
      </c>
      <c r="AA68" s="97"/>
      <c r="AB68" s="97"/>
      <c r="AC68" s="97"/>
      <c r="AD68" s="97"/>
      <c r="AE68" s="238" t="s">
        <v>280</v>
      </c>
      <c r="AF68" s="239"/>
      <c r="AG68" s="239"/>
      <c r="AH68" s="239"/>
      <c r="AI68" s="239"/>
      <c r="AJ68" s="239"/>
      <c r="AK68" s="239"/>
      <c r="AL68" s="239"/>
      <c r="AM68" s="239"/>
      <c r="AN68" s="240"/>
      <c r="AO68" s="92">
        <v>88370</v>
      </c>
      <c r="AP68" s="92"/>
      <c r="AQ68" s="92"/>
      <c r="AR68" s="92"/>
      <c r="AS68" s="92"/>
      <c r="AT68" s="92"/>
      <c r="AU68" s="92"/>
      <c r="AV68" s="92"/>
      <c r="AW68" s="92"/>
      <c r="AX68" s="92"/>
      <c r="AY68" s="92"/>
      <c r="AZ68" s="92"/>
      <c r="BA68" s="92"/>
      <c r="BB68" s="92"/>
      <c r="BC68" s="92"/>
      <c r="BD68" s="92"/>
      <c r="BE68" s="113">
        <f>AO68+AW68</f>
        <v>88370</v>
      </c>
      <c r="BF68" s="113"/>
      <c r="BG68" s="113"/>
      <c r="BH68" s="113"/>
      <c r="BI68" s="113"/>
      <c r="BJ68" s="113"/>
      <c r="BK68" s="113"/>
      <c r="BL68" s="113"/>
    </row>
    <row r="69" spans="1:78" s="4" customFormat="1" ht="20.25" customHeight="1">
      <c r="A69" s="295">
        <v>0</v>
      </c>
      <c r="B69" s="295"/>
      <c r="C69" s="295"/>
      <c r="D69" s="295"/>
      <c r="E69" s="295"/>
      <c r="F69" s="295"/>
      <c r="G69" s="296" t="s">
        <v>80</v>
      </c>
      <c r="H69" s="297"/>
      <c r="I69" s="297"/>
      <c r="J69" s="297"/>
      <c r="K69" s="297"/>
      <c r="L69" s="297"/>
      <c r="M69" s="297"/>
      <c r="N69" s="297"/>
      <c r="O69" s="297"/>
      <c r="P69" s="297"/>
      <c r="Q69" s="297"/>
      <c r="R69" s="297"/>
      <c r="S69" s="297"/>
      <c r="T69" s="297"/>
      <c r="U69" s="297"/>
      <c r="V69" s="297"/>
      <c r="W69" s="297"/>
      <c r="X69" s="297"/>
      <c r="Y69" s="298"/>
      <c r="Z69" s="299"/>
      <c r="AA69" s="299"/>
      <c r="AB69" s="299"/>
      <c r="AC69" s="299"/>
      <c r="AD69" s="299"/>
      <c r="AE69" s="300"/>
      <c r="AF69" s="301"/>
      <c r="AG69" s="301"/>
      <c r="AH69" s="301"/>
      <c r="AI69" s="301"/>
      <c r="AJ69" s="301"/>
      <c r="AK69" s="301"/>
      <c r="AL69" s="301"/>
      <c r="AM69" s="301"/>
      <c r="AN69" s="302"/>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row>
    <row r="70" spans="1:78" s="4" customFormat="1" ht="35.25" hidden="1" customHeight="1">
      <c r="A70" s="275">
        <v>1</v>
      </c>
      <c r="B70" s="275"/>
      <c r="C70" s="275"/>
      <c r="D70" s="275"/>
      <c r="E70" s="275"/>
      <c r="F70" s="275"/>
      <c r="G70" s="231" t="s">
        <v>261</v>
      </c>
      <c r="H70" s="242"/>
      <c r="I70" s="242"/>
      <c r="J70" s="242"/>
      <c r="K70" s="242"/>
      <c r="L70" s="242"/>
      <c r="M70" s="242"/>
      <c r="N70" s="242"/>
      <c r="O70" s="242"/>
      <c r="P70" s="242"/>
      <c r="Q70" s="242"/>
      <c r="R70" s="242"/>
      <c r="S70" s="242"/>
      <c r="T70" s="242"/>
      <c r="U70" s="242"/>
      <c r="V70" s="242"/>
      <c r="W70" s="242"/>
      <c r="X70" s="242"/>
      <c r="Y70" s="243"/>
      <c r="Z70" s="97" t="s">
        <v>70</v>
      </c>
      <c r="AA70" s="97"/>
      <c r="AB70" s="97"/>
      <c r="AC70" s="97"/>
      <c r="AD70" s="97"/>
      <c r="AE70" s="98" t="s">
        <v>262</v>
      </c>
      <c r="AF70" s="99"/>
      <c r="AG70" s="99"/>
      <c r="AH70" s="99"/>
      <c r="AI70" s="99"/>
      <c r="AJ70" s="99"/>
      <c r="AK70" s="99"/>
      <c r="AL70" s="99"/>
      <c r="AM70" s="99"/>
      <c r="AN70" s="100"/>
      <c r="AO70" s="113">
        <v>0</v>
      </c>
      <c r="AP70" s="113"/>
      <c r="AQ70" s="113"/>
      <c r="AR70" s="113"/>
      <c r="AS70" s="113"/>
      <c r="AT70" s="113"/>
      <c r="AU70" s="113"/>
      <c r="AV70" s="113"/>
      <c r="AW70" s="113"/>
      <c r="AX70" s="113"/>
      <c r="AY70" s="113"/>
      <c r="AZ70" s="113"/>
      <c r="BA70" s="113"/>
      <c r="BB70" s="113"/>
      <c r="BC70" s="113"/>
      <c r="BD70" s="113"/>
      <c r="BE70" s="113">
        <f>AW70</f>
        <v>0</v>
      </c>
      <c r="BF70" s="113"/>
      <c r="BG70" s="113"/>
      <c r="BH70" s="113"/>
      <c r="BI70" s="113"/>
      <c r="BJ70" s="113"/>
      <c r="BK70" s="113"/>
      <c r="BL70" s="113"/>
    </row>
    <row r="71" spans="1:78" ht="34.5" customHeight="1">
      <c r="A71" s="275">
        <v>1</v>
      </c>
      <c r="B71" s="275"/>
      <c r="C71" s="275"/>
      <c r="D71" s="275"/>
      <c r="E71" s="275"/>
      <c r="F71" s="275"/>
      <c r="G71" s="291" t="s">
        <v>309</v>
      </c>
      <c r="H71" s="292"/>
      <c r="I71" s="292"/>
      <c r="J71" s="292"/>
      <c r="K71" s="292"/>
      <c r="L71" s="292"/>
      <c r="M71" s="292"/>
      <c r="N71" s="292"/>
      <c r="O71" s="292"/>
      <c r="P71" s="292"/>
      <c r="Q71" s="292"/>
      <c r="R71" s="292"/>
      <c r="S71" s="292"/>
      <c r="T71" s="292"/>
      <c r="U71" s="292"/>
      <c r="V71" s="292"/>
      <c r="W71" s="292"/>
      <c r="X71" s="292"/>
      <c r="Y71" s="293"/>
      <c r="Z71" s="97" t="s">
        <v>70</v>
      </c>
      <c r="AA71" s="97"/>
      <c r="AB71" s="97"/>
      <c r="AC71" s="97"/>
      <c r="AD71" s="97"/>
      <c r="AE71" s="238" t="s">
        <v>328</v>
      </c>
      <c r="AF71" s="239"/>
      <c r="AG71" s="239"/>
      <c r="AH71" s="239"/>
      <c r="AI71" s="239"/>
      <c r="AJ71" s="239"/>
      <c r="AK71" s="239"/>
      <c r="AL71" s="239"/>
      <c r="AM71" s="239"/>
      <c r="AN71" s="240"/>
      <c r="AO71" s="92">
        <f>1+3</f>
        <v>4</v>
      </c>
      <c r="AP71" s="92"/>
      <c r="AQ71" s="92"/>
      <c r="AR71" s="92"/>
      <c r="AS71" s="92"/>
      <c r="AT71" s="92"/>
      <c r="AU71" s="92"/>
      <c r="AV71" s="92"/>
      <c r="AW71" s="92"/>
      <c r="AX71" s="92"/>
      <c r="AY71" s="92"/>
      <c r="AZ71" s="92"/>
      <c r="BA71" s="92"/>
      <c r="BB71" s="92"/>
      <c r="BC71" s="92"/>
      <c r="BD71" s="92"/>
      <c r="BE71" s="113">
        <f>AO71+AW71</f>
        <v>4</v>
      </c>
      <c r="BF71" s="113"/>
      <c r="BG71" s="113"/>
      <c r="BH71" s="113"/>
      <c r="BI71" s="113"/>
      <c r="BJ71" s="113"/>
      <c r="BK71" s="113"/>
      <c r="BL71" s="113"/>
    </row>
    <row r="72" spans="1:78" ht="48" customHeight="1">
      <c r="A72" s="275">
        <v>2</v>
      </c>
      <c r="B72" s="275"/>
      <c r="C72" s="275"/>
      <c r="D72" s="275"/>
      <c r="E72" s="275"/>
      <c r="F72" s="275"/>
      <c r="G72" s="291" t="s">
        <v>335</v>
      </c>
      <c r="H72" s="292"/>
      <c r="I72" s="292"/>
      <c r="J72" s="292"/>
      <c r="K72" s="292"/>
      <c r="L72" s="292"/>
      <c r="M72" s="292"/>
      <c r="N72" s="292"/>
      <c r="O72" s="292"/>
      <c r="P72" s="292"/>
      <c r="Q72" s="292"/>
      <c r="R72" s="292"/>
      <c r="S72" s="292"/>
      <c r="T72" s="292"/>
      <c r="U72" s="292"/>
      <c r="V72" s="292"/>
      <c r="W72" s="292"/>
      <c r="X72" s="292"/>
      <c r="Y72" s="293"/>
      <c r="Z72" s="97" t="s">
        <v>70</v>
      </c>
      <c r="AA72" s="97"/>
      <c r="AB72" s="97"/>
      <c r="AC72" s="97"/>
      <c r="AD72" s="97"/>
      <c r="AE72" s="238" t="s">
        <v>328</v>
      </c>
      <c r="AF72" s="239"/>
      <c r="AG72" s="239"/>
      <c r="AH72" s="239"/>
      <c r="AI72" s="239"/>
      <c r="AJ72" s="239"/>
      <c r="AK72" s="239"/>
      <c r="AL72" s="239"/>
      <c r="AM72" s="239"/>
      <c r="AN72" s="240"/>
      <c r="AO72" s="92">
        <f>1+4</f>
        <v>5</v>
      </c>
      <c r="AP72" s="92"/>
      <c r="AQ72" s="92"/>
      <c r="AR72" s="92"/>
      <c r="AS72" s="92"/>
      <c r="AT72" s="92"/>
      <c r="AU72" s="92"/>
      <c r="AV72" s="92"/>
      <c r="AW72" s="92"/>
      <c r="AX72" s="92"/>
      <c r="AY72" s="92"/>
      <c r="AZ72" s="92"/>
      <c r="BA72" s="92"/>
      <c r="BB72" s="92"/>
      <c r="BC72" s="92"/>
      <c r="BD72" s="92"/>
      <c r="BE72" s="113">
        <f>AO72+AW72</f>
        <v>5</v>
      </c>
      <c r="BF72" s="113"/>
      <c r="BG72" s="113"/>
      <c r="BH72" s="113"/>
      <c r="BI72" s="113"/>
      <c r="BJ72" s="113"/>
      <c r="BK72" s="113"/>
      <c r="BL72" s="113"/>
    </row>
    <row r="73" spans="1:78" s="80" customFormat="1" ht="16.5" customHeight="1">
      <c r="A73" s="283">
        <v>0</v>
      </c>
      <c r="B73" s="283"/>
      <c r="C73" s="283"/>
      <c r="D73" s="283"/>
      <c r="E73" s="283"/>
      <c r="F73" s="283"/>
      <c r="G73" s="284" t="s">
        <v>85</v>
      </c>
      <c r="H73" s="285"/>
      <c r="I73" s="285"/>
      <c r="J73" s="285"/>
      <c r="K73" s="285"/>
      <c r="L73" s="285"/>
      <c r="M73" s="285"/>
      <c r="N73" s="285"/>
      <c r="O73" s="285"/>
      <c r="P73" s="285"/>
      <c r="Q73" s="285"/>
      <c r="R73" s="285"/>
      <c r="S73" s="285"/>
      <c r="T73" s="285"/>
      <c r="U73" s="285"/>
      <c r="V73" s="285"/>
      <c r="W73" s="285"/>
      <c r="X73" s="285"/>
      <c r="Y73" s="286"/>
      <c r="Z73" s="287"/>
      <c r="AA73" s="287"/>
      <c r="AB73" s="287"/>
      <c r="AC73" s="287"/>
      <c r="AD73" s="287"/>
      <c r="AE73" s="288"/>
      <c r="AF73" s="289"/>
      <c r="AG73" s="289"/>
      <c r="AH73" s="289"/>
      <c r="AI73" s="289"/>
      <c r="AJ73" s="289"/>
      <c r="AK73" s="289"/>
      <c r="AL73" s="289"/>
      <c r="AM73" s="289"/>
      <c r="AN73" s="290"/>
      <c r="AO73" s="282"/>
      <c r="AP73" s="282"/>
      <c r="AQ73" s="282"/>
      <c r="AR73" s="282"/>
      <c r="AS73" s="282"/>
      <c r="AT73" s="282"/>
      <c r="AU73" s="282"/>
      <c r="AV73" s="282"/>
      <c r="AW73" s="282"/>
      <c r="AX73" s="282"/>
      <c r="AY73" s="282"/>
      <c r="AZ73" s="282"/>
      <c r="BA73" s="282"/>
      <c r="BB73" s="282"/>
      <c r="BC73" s="282"/>
      <c r="BD73" s="282"/>
      <c r="BE73" s="282"/>
      <c r="BF73" s="282"/>
      <c r="BG73" s="282"/>
      <c r="BH73" s="282"/>
      <c r="BI73" s="282"/>
      <c r="BJ73" s="282"/>
      <c r="BK73" s="282"/>
      <c r="BL73" s="282"/>
    </row>
    <row r="74" spans="1:78" s="80" customFormat="1" ht="62.25" hidden="1" customHeight="1">
      <c r="A74" s="281">
        <v>1</v>
      </c>
      <c r="B74" s="281"/>
      <c r="C74" s="281"/>
      <c r="D74" s="281"/>
      <c r="E74" s="281"/>
      <c r="F74" s="281"/>
      <c r="G74" s="231" t="s">
        <v>264</v>
      </c>
      <c r="H74" s="232"/>
      <c r="I74" s="232"/>
      <c r="J74" s="232"/>
      <c r="K74" s="232"/>
      <c r="L74" s="232"/>
      <c r="M74" s="232"/>
      <c r="N74" s="232"/>
      <c r="O74" s="232"/>
      <c r="P74" s="232"/>
      <c r="Q74" s="232"/>
      <c r="R74" s="232"/>
      <c r="S74" s="232"/>
      <c r="T74" s="232"/>
      <c r="U74" s="232"/>
      <c r="V74" s="232"/>
      <c r="W74" s="232"/>
      <c r="X74" s="232"/>
      <c r="Y74" s="233"/>
      <c r="Z74" s="234" t="s">
        <v>76</v>
      </c>
      <c r="AA74" s="234"/>
      <c r="AB74" s="234"/>
      <c r="AC74" s="234"/>
      <c r="AD74" s="234"/>
      <c r="AE74" s="235" t="s">
        <v>265</v>
      </c>
      <c r="AF74" s="236"/>
      <c r="AG74" s="236"/>
      <c r="AH74" s="236"/>
      <c r="AI74" s="236"/>
      <c r="AJ74" s="236"/>
      <c r="AK74" s="236"/>
      <c r="AL74" s="236"/>
      <c r="AM74" s="236"/>
      <c r="AN74" s="237"/>
      <c r="AO74" s="277">
        <v>0</v>
      </c>
      <c r="AP74" s="277"/>
      <c r="AQ74" s="277"/>
      <c r="AR74" s="277"/>
      <c r="AS74" s="277"/>
      <c r="AT74" s="277"/>
      <c r="AU74" s="277"/>
      <c r="AV74" s="277"/>
      <c r="AW74" s="277" t="e">
        <f>AW66/AW70</f>
        <v>#DIV/0!</v>
      </c>
      <c r="AX74" s="277"/>
      <c r="AY74" s="277"/>
      <c r="AZ74" s="277"/>
      <c r="BA74" s="277"/>
      <c r="BB74" s="277"/>
      <c r="BC74" s="277"/>
      <c r="BD74" s="277"/>
      <c r="BE74" s="277" t="e">
        <f>BE66/BE70</f>
        <v>#DIV/0!</v>
      </c>
      <c r="BF74" s="277"/>
      <c r="BG74" s="277"/>
      <c r="BH74" s="277"/>
      <c r="BI74" s="277"/>
      <c r="BJ74" s="277"/>
      <c r="BK74" s="277"/>
      <c r="BL74" s="277"/>
    </row>
    <row r="75" spans="1:78" s="81" customFormat="1" ht="60.75" customHeight="1">
      <c r="A75" s="281">
        <v>1</v>
      </c>
      <c r="B75" s="281"/>
      <c r="C75" s="281"/>
      <c r="D75" s="281"/>
      <c r="E75" s="281"/>
      <c r="F75" s="281"/>
      <c r="G75" s="231" t="s">
        <v>332</v>
      </c>
      <c r="H75" s="232"/>
      <c r="I75" s="232"/>
      <c r="J75" s="232"/>
      <c r="K75" s="232"/>
      <c r="L75" s="232"/>
      <c r="M75" s="232"/>
      <c r="N75" s="232"/>
      <c r="O75" s="232"/>
      <c r="P75" s="232"/>
      <c r="Q75" s="232"/>
      <c r="R75" s="232"/>
      <c r="S75" s="232"/>
      <c r="T75" s="232"/>
      <c r="U75" s="232"/>
      <c r="V75" s="232"/>
      <c r="W75" s="232"/>
      <c r="X75" s="232"/>
      <c r="Y75" s="233"/>
      <c r="Z75" s="234" t="s">
        <v>76</v>
      </c>
      <c r="AA75" s="234"/>
      <c r="AB75" s="234"/>
      <c r="AC75" s="234"/>
      <c r="AD75" s="234"/>
      <c r="AE75" s="235" t="s">
        <v>334</v>
      </c>
      <c r="AF75" s="236"/>
      <c r="AG75" s="236"/>
      <c r="AH75" s="236"/>
      <c r="AI75" s="236"/>
      <c r="AJ75" s="236"/>
      <c r="AK75" s="236"/>
      <c r="AL75" s="236"/>
      <c r="AM75" s="236"/>
      <c r="AN75" s="237"/>
      <c r="AO75" s="277">
        <f>AO67/AO71</f>
        <v>335067</v>
      </c>
      <c r="AP75" s="277"/>
      <c r="AQ75" s="277"/>
      <c r="AR75" s="277"/>
      <c r="AS75" s="277"/>
      <c r="AT75" s="277"/>
      <c r="AU75" s="277"/>
      <c r="AV75" s="277"/>
      <c r="AW75" s="277"/>
      <c r="AX75" s="277"/>
      <c r="AY75" s="277"/>
      <c r="AZ75" s="277"/>
      <c r="BA75" s="277"/>
      <c r="BB75" s="277"/>
      <c r="BC75" s="277"/>
      <c r="BD75" s="277"/>
      <c r="BE75" s="277">
        <f>AO67/AO71</f>
        <v>335067</v>
      </c>
      <c r="BF75" s="277"/>
      <c r="BG75" s="277"/>
      <c r="BH75" s="277"/>
      <c r="BI75" s="277"/>
      <c r="BJ75" s="277"/>
      <c r="BK75" s="277"/>
      <c r="BL75" s="277"/>
    </row>
    <row r="76" spans="1:78" s="81" customFormat="1" ht="75.75" customHeight="1">
      <c r="A76" s="281">
        <v>2</v>
      </c>
      <c r="B76" s="281"/>
      <c r="C76" s="281"/>
      <c r="D76" s="281"/>
      <c r="E76" s="281"/>
      <c r="F76" s="281"/>
      <c r="G76" s="231" t="s">
        <v>333</v>
      </c>
      <c r="H76" s="232"/>
      <c r="I76" s="232"/>
      <c r="J76" s="232"/>
      <c r="K76" s="232"/>
      <c r="L76" s="232"/>
      <c r="M76" s="232"/>
      <c r="N76" s="232"/>
      <c r="O76" s="232"/>
      <c r="P76" s="232"/>
      <c r="Q76" s="232"/>
      <c r="R76" s="232"/>
      <c r="S76" s="232"/>
      <c r="T76" s="232"/>
      <c r="U76" s="232"/>
      <c r="V76" s="232"/>
      <c r="W76" s="232"/>
      <c r="X76" s="232"/>
      <c r="Y76" s="233"/>
      <c r="Z76" s="234" t="s">
        <v>76</v>
      </c>
      <c r="AA76" s="234"/>
      <c r="AB76" s="234"/>
      <c r="AC76" s="234"/>
      <c r="AD76" s="234"/>
      <c r="AE76" s="235" t="s">
        <v>336</v>
      </c>
      <c r="AF76" s="236"/>
      <c r="AG76" s="236"/>
      <c r="AH76" s="236"/>
      <c r="AI76" s="236"/>
      <c r="AJ76" s="236"/>
      <c r="AK76" s="236"/>
      <c r="AL76" s="236"/>
      <c r="AM76" s="236"/>
      <c r="AN76" s="237"/>
      <c r="AO76" s="277">
        <f>AO68/AO72</f>
        <v>17674</v>
      </c>
      <c r="AP76" s="277"/>
      <c r="AQ76" s="277"/>
      <c r="AR76" s="277"/>
      <c r="AS76" s="277"/>
      <c r="AT76" s="277"/>
      <c r="AU76" s="277"/>
      <c r="AV76" s="277"/>
      <c r="AW76" s="277"/>
      <c r="AX76" s="277"/>
      <c r="AY76" s="277"/>
      <c r="AZ76" s="277"/>
      <c r="BA76" s="277"/>
      <c r="BB76" s="277"/>
      <c r="BC76" s="277"/>
      <c r="BD76" s="277"/>
      <c r="BE76" s="277">
        <f>AO68/AO72</f>
        <v>17674</v>
      </c>
      <c r="BF76" s="277"/>
      <c r="BG76" s="277"/>
      <c r="BH76" s="277"/>
      <c r="BI76" s="277"/>
      <c r="BJ76" s="277"/>
      <c r="BK76" s="277"/>
      <c r="BL76" s="277"/>
    </row>
    <row r="77" spans="1:78" s="4" customFormat="1" ht="18" hidden="1" customHeight="1">
      <c r="A77" s="101">
        <v>0</v>
      </c>
      <c r="B77" s="101"/>
      <c r="C77" s="101"/>
      <c r="D77" s="101"/>
      <c r="E77" s="101"/>
      <c r="F77" s="101"/>
      <c r="G77" s="278" t="s">
        <v>97</v>
      </c>
      <c r="H77" s="279"/>
      <c r="I77" s="279"/>
      <c r="J77" s="279"/>
      <c r="K77" s="279"/>
      <c r="L77" s="279"/>
      <c r="M77" s="279"/>
      <c r="N77" s="279"/>
      <c r="O77" s="279"/>
      <c r="P77" s="279"/>
      <c r="Q77" s="279"/>
      <c r="R77" s="279"/>
      <c r="S77" s="279"/>
      <c r="T77" s="279"/>
      <c r="U77" s="279"/>
      <c r="V77" s="279"/>
      <c r="W77" s="279"/>
      <c r="X77" s="279"/>
      <c r="Y77" s="280"/>
      <c r="Z77" s="105"/>
      <c r="AA77" s="105"/>
      <c r="AB77" s="105"/>
      <c r="AC77" s="105"/>
      <c r="AD77" s="105"/>
      <c r="AE77" s="106"/>
      <c r="AF77" s="107"/>
      <c r="AG77" s="107"/>
      <c r="AH77" s="107"/>
      <c r="AI77" s="107"/>
      <c r="AJ77" s="107"/>
      <c r="AK77" s="107"/>
      <c r="AL77" s="107"/>
      <c r="AM77" s="107"/>
      <c r="AN77" s="108"/>
      <c r="AO77" s="271"/>
      <c r="AP77" s="271"/>
      <c r="AQ77" s="271"/>
      <c r="AR77" s="271"/>
      <c r="AS77" s="271"/>
      <c r="AT77" s="271"/>
      <c r="AU77" s="271"/>
      <c r="AV77" s="271"/>
      <c r="AW77" s="271"/>
      <c r="AX77" s="271"/>
      <c r="AY77" s="271"/>
      <c r="AZ77" s="271"/>
      <c r="BA77" s="271"/>
      <c r="BB77" s="271"/>
      <c r="BC77" s="271"/>
      <c r="BD77" s="271"/>
      <c r="BE77" s="271"/>
      <c r="BF77" s="271"/>
      <c r="BG77" s="271"/>
      <c r="BH77" s="271"/>
      <c r="BI77" s="271"/>
      <c r="BJ77" s="271"/>
      <c r="BK77" s="271"/>
      <c r="BL77" s="271"/>
    </row>
    <row r="78" spans="1:78" s="4" customFormat="1" ht="33.75" hidden="1" customHeight="1">
      <c r="A78" s="275">
        <v>1</v>
      </c>
      <c r="B78" s="275"/>
      <c r="C78" s="275"/>
      <c r="D78" s="275"/>
      <c r="E78" s="275"/>
      <c r="F78" s="275"/>
      <c r="G78" s="231" t="s">
        <v>268</v>
      </c>
      <c r="H78" s="232"/>
      <c r="I78" s="232"/>
      <c r="J78" s="232"/>
      <c r="K78" s="232"/>
      <c r="L78" s="232"/>
      <c r="M78" s="232"/>
      <c r="N78" s="232"/>
      <c r="O78" s="232"/>
      <c r="P78" s="232"/>
      <c r="Q78" s="232"/>
      <c r="R78" s="232"/>
      <c r="S78" s="232"/>
      <c r="T78" s="232"/>
      <c r="U78" s="232"/>
      <c r="V78" s="232"/>
      <c r="W78" s="232"/>
      <c r="X78" s="232"/>
      <c r="Y78" s="233"/>
      <c r="Z78" s="276"/>
      <c r="AA78" s="276"/>
      <c r="AB78" s="276"/>
      <c r="AC78" s="276"/>
      <c r="AD78" s="276"/>
      <c r="AE78" s="238" t="s">
        <v>269</v>
      </c>
      <c r="AF78" s="239"/>
      <c r="AG78" s="239"/>
      <c r="AH78" s="239"/>
      <c r="AI78" s="239"/>
      <c r="AJ78" s="239"/>
      <c r="AK78" s="239"/>
      <c r="AL78" s="239"/>
      <c r="AM78" s="239"/>
      <c r="AN78" s="240"/>
      <c r="AO78" s="113">
        <v>0</v>
      </c>
      <c r="AP78" s="113"/>
      <c r="AQ78" s="113"/>
      <c r="AR78" s="113"/>
      <c r="AS78" s="113"/>
      <c r="AT78" s="113"/>
      <c r="AU78" s="113"/>
      <c r="AV78" s="113"/>
      <c r="AW78" s="113">
        <v>100</v>
      </c>
      <c r="AX78" s="113"/>
      <c r="AY78" s="113"/>
      <c r="AZ78" s="113"/>
      <c r="BA78" s="113"/>
      <c r="BB78" s="113"/>
      <c r="BC78" s="113"/>
      <c r="BD78" s="113"/>
      <c r="BE78" s="113">
        <f>AW78</f>
        <v>100</v>
      </c>
      <c r="BF78" s="113"/>
      <c r="BG78" s="113"/>
      <c r="BH78" s="113"/>
      <c r="BI78" s="113"/>
      <c r="BJ78" s="113"/>
      <c r="BK78" s="113"/>
      <c r="BL78" s="113"/>
    </row>
    <row r="79" spans="1:78" s="4" customFormat="1" ht="33.75" hidden="1" customHeight="1">
      <c r="A79" s="275">
        <v>1</v>
      </c>
      <c r="B79" s="275"/>
      <c r="C79" s="275"/>
      <c r="D79" s="275"/>
      <c r="E79" s="275"/>
      <c r="F79" s="275"/>
      <c r="G79" s="231" t="s">
        <v>337</v>
      </c>
      <c r="H79" s="232"/>
      <c r="I79" s="232"/>
      <c r="J79" s="232"/>
      <c r="K79" s="232"/>
      <c r="L79" s="232"/>
      <c r="M79" s="232"/>
      <c r="N79" s="232"/>
      <c r="O79" s="232"/>
      <c r="P79" s="232"/>
      <c r="Q79" s="232"/>
      <c r="R79" s="232"/>
      <c r="S79" s="232"/>
      <c r="T79" s="232"/>
      <c r="U79" s="232"/>
      <c r="V79" s="232"/>
      <c r="W79" s="232"/>
      <c r="X79" s="232"/>
      <c r="Y79" s="233"/>
      <c r="Z79" s="276" t="s">
        <v>98</v>
      </c>
      <c r="AA79" s="276"/>
      <c r="AB79" s="276"/>
      <c r="AC79" s="276"/>
      <c r="AD79" s="276"/>
      <c r="AE79" s="238" t="s">
        <v>310</v>
      </c>
      <c r="AF79" s="239"/>
      <c r="AG79" s="239"/>
      <c r="AH79" s="239"/>
      <c r="AI79" s="239"/>
      <c r="AJ79" s="239"/>
      <c r="AK79" s="239"/>
      <c r="AL79" s="239"/>
      <c r="AM79" s="239"/>
      <c r="AN79" s="240"/>
      <c r="AO79" s="113">
        <v>100</v>
      </c>
      <c r="AP79" s="113"/>
      <c r="AQ79" s="113"/>
      <c r="AR79" s="113"/>
      <c r="AS79" s="113"/>
      <c r="AT79" s="113"/>
      <c r="AU79" s="113"/>
      <c r="AV79" s="113"/>
      <c r="AW79" s="113"/>
      <c r="AX79" s="113"/>
      <c r="AY79" s="113"/>
      <c r="AZ79" s="113"/>
      <c r="BA79" s="113"/>
      <c r="BB79" s="113"/>
      <c r="BC79" s="113"/>
      <c r="BD79" s="113"/>
      <c r="BE79" s="113">
        <f>AO79</f>
        <v>100</v>
      </c>
      <c r="BF79" s="113"/>
      <c r="BG79" s="113"/>
      <c r="BH79" s="113"/>
      <c r="BI79" s="113"/>
      <c r="BJ79" s="113"/>
      <c r="BK79" s="113"/>
      <c r="BL79" s="113"/>
    </row>
    <row r="80" spans="1:78" ht="50.25" hidden="1" customHeight="1">
      <c r="A80" s="275">
        <v>2</v>
      </c>
      <c r="B80" s="275"/>
      <c r="C80" s="275"/>
      <c r="D80" s="275"/>
      <c r="E80" s="275"/>
      <c r="F80" s="275"/>
      <c r="G80" s="231" t="s">
        <v>338</v>
      </c>
      <c r="H80" s="232"/>
      <c r="I80" s="232"/>
      <c r="J80" s="232"/>
      <c r="K80" s="232"/>
      <c r="L80" s="232"/>
      <c r="M80" s="232"/>
      <c r="N80" s="232"/>
      <c r="O80" s="232"/>
      <c r="P80" s="232"/>
      <c r="Q80" s="232"/>
      <c r="R80" s="232"/>
      <c r="S80" s="232"/>
      <c r="T80" s="232"/>
      <c r="U80" s="232"/>
      <c r="V80" s="232"/>
      <c r="W80" s="232"/>
      <c r="X80" s="232"/>
      <c r="Y80" s="233"/>
      <c r="Z80" s="276" t="s">
        <v>98</v>
      </c>
      <c r="AA80" s="276"/>
      <c r="AB80" s="276"/>
      <c r="AC80" s="276"/>
      <c r="AD80" s="276"/>
      <c r="AE80" s="238" t="s">
        <v>310</v>
      </c>
      <c r="AF80" s="239"/>
      <c r="AG80" s="239"/>
      <c r="AH80" s="239"/>
      <c r="AI80" s="239"/>
      <c r="AJ80" s="239"/>
      <c r="AK80" s="239"/>
      <c r="AL80" s="239"/>
      <c r="AM80" s="239"/>
      <c r="AN80" s="240"/>
      <c r="AO80" s="113">
        <v>100</v>
      </c>
      <c r="AP80" s="113"/>
      <c r="AQ80" s="113"/>
      <c r="AR80" s="113"/>
      <c r="AS80" s="113"/>
      <c r="AT80" s="113"/>
      <c r="AU80" s="113"/>
      <c r="AV80" s="113"/>
      <c r="AW80" s="113"/>
      <c r="AX80" s="113"/>
      <c r="AY80" s="113"/>
      <c r="AZ80" s="113"/>
      <c r="BA80" s="113"/>
      <c r="BB80" s="113"/>
      <c r="BC80" s="113"/>
      <c r="BD80" s="113"/>
      <c r="BE80" s="113">
        <f>AO80</f>
        <v>100</v>
      </c>
      <c r="BF80" s="113"/>
      <c r="BG80" s="113"/>
      <c r="BH80" s="113"/>
      <c r="BI80" s="113"/>
      <c r="BJ80" s="113"/>
      <c r="BK80" s="113"/>
      <c r="BL80" s="113"/>
    </row>
    <row r="81" spans="1:64" ht="15" customHeight="1">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row>
    <row r="82" spans="1:64" hidden="1">
      <c r="A82" s="82" t="s">
        <v>272</v>
      </c>
    </row>
    <row r="83" spans="1:64" ht="18.75" customHeight="1">
      <c r="A83" s="134" t="s">
        <v>273</v>
      </c>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5"/>
      <c r="Z83" s="135"/>
      <c r="AA83" s="135"/>
      <c r="AB83" s="135"/>
      <c r="AC83" s="135"/>
      <c r="AD83" s="135"/>
      <c r="AE83" s="135"/>
      <c r="AF83" s="135"/>
      <c r="AG83" s="135"/>
      <c r="AH83" s="135"/>
      <c r="AI83" s="135"/>
      <c r="AJ83" s="135"/>
      <c r="AK83" s="135"/>
      <c r="AL83" s="135"/>
      <c r="AM83" s="135"/>
      <c r="AN83" s="46"/>
      <c r="AO83" s="131" t="s">
        <v>104</v>
      </c>
      <c r="AP83" s="132"/>
      <c r="AQ83" s="132"/>
      <c r="AR83" s="132"/>
      <c r="AS83" s="132"/>
      <c r="AT83" s="132"/>
      <c r="AU83" s="132"/>
      <c r="AV83" s="132"/>
      <c r="AW83" s="132"/>
      <c r="AX83" s="132"/>
      <c r="AY83" s="132"/>
      <c r="AZ83" s="132"/>
      <c r="BA83" s="132"/>
      <c r="BB83" s="132"/>
      <c r="BC83" s="132"/>
      <c r="BD83" s="132"/>
      <c r="BE83" s="132"/>
      <c r="BF83" s="132"/>
      <c r="BG83" s="132"/>
    </row>
    <row r="84" spans="1:64" ht="10.5" customHeight="1">
      <c r="W84" s="133" t="s">
        <v>5</v>
      </c>
      <c r="X84" s="133"/>
      <c r="Y84" s="133"/>
      <c r="Z84" s="133"/>
      <c r="AA84" s="133"/>
      <c r="AB84" s="133"/>
      <c r="AC84" s="133"/>
      <c r="AD84" s="133"/>
      <c r="AE84" s="133"/>
      <c r="AF84" s="133"/>
      <c r="AG84" s="133"/>
      <c r="AH84" s="133"/>
      <c r="AI84" s="133"/>
      <c r="AJ84" s="133"/>
      <c r="AK84" s="133"/>
      <c r="AL84" s="133"/>
      <c r="AM84" s="133"/>
      <c r="AO84" s="133" t="s">
        <v>63</v>
      </c>
      <c r="AP84" s="133"/>
      <c r="AQ84" s="133"/>
      <c r="AR84" s="133"/>
      <c r="AS84" s="133"/>
      <c r="AT84" s="133"/>
      <c r="AU84" s="133"/>
      <c r="AV84" s="133"/>
      <c r="AW84" s="133"/>
      <c r="AX84" s="133"/>
      <c r="AY84" s="133"/>
      <c r="AZ84" s="133"/>
      <c r="BA84" s="133"/>
      <c r="BB84" s="133"/>
      <c r="BC84" s="133"/>
      <c r="BD84" s="133"/>
      <c r="BE84" s="133"/>
      <c r="BF84" s="133"/>
      <c r="BG84" s="133"/>
    </row>
    <row r="85" spans="1:64" ht="15.75" customHeight="1">
      <c r="A85" s="85" t="s">
        <v>3</v>
      </c>
      <c r="B85" s="85"/>
      <c r="C85" s="85"/>
      <c r="D85" s="85"/>
      <c r="E85" s="85"/>
      <c r="F85" s="85"/>
    </row>
    <row r="86" spans="1:64" ht="12.75" customHeight="1">
      <c r="A86" s="247" t="s">
        <v>103</v>
      </c>
      <c r="B86" s="226"/>
      <c r="C86" s="226"/>
      <c r="D86" s="226"/>
      <c r="E86" s="226"/>
      <c r="F86" s="226"/>
      <c r="G86" s="226"/>
      <c r="H86" s="226"/>
      <c r="I86" s="226"/>
      <c r="J86" s="226"/>
      <c r="K86" s="226"/>
      <c r="L86" s="226"/>
      <c r="M86" s="226"/>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226"/>
      <c r="AL86" s="226"/>
      <c r="AM86" s="226"/>
      <c r="AN86" s="226"/>
      <c r="AO86" s="226"/>
      <c r="AP86" s="226"/>
      <c r="AQ86" s="226"/>
      <c r="AR86" s="226"/>
      <c r="AS86" s="226"/>
    </row>
    <row r="87" spans="1:64">
      <c r="A87" s="161" t="s">
        <v>46</v>
      </c>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61"/>
      <c r="AS87" s="161"/>
    </row>
    <row r="88" spans="1:64" ht="5.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row>
    <row r="89" spans="1:64" ht="18" customHeight="1">
      <c r="A89" s="134" t="s">
        <v>276</v>
      </c>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5"/>
      <c r="Z89" s="135"/>
      <c r="AA89" s="135"/>
      <c r="AB89" s="135"/>
      <c r="AC89" s="135"/>
      <c r="AD89" s="135"/>
      <c r="AE89" s="135"/>
      <c r="AF89" s="135"/>
      <c r="AG89" s="135"/>
      <c r="AH89" s="135"/>
      <c r="AI89" s="135"/>
      <c r="AJ89" s="135"/>
      <c r="AK89" s="135"/>
      <c r="AL89" s="135"/>
      <c r="AM89" s="135"/>
      <c r="AN89" s="46"/>
      <c r="AO89" s="131" t="s">
        <v>277</v>
      </c>
      <c r="AP89" s="132"/>
      <c r="AQ89" s="132"/>
      <c r="AR89" s="132"/>
      <c r="AS89" s="132"/>
      <c r="AT89" s="132"/>
      <c r="AU89" s="132"/>
      <c r="AV89" s="132"/>
      <c r="AW89" s="132"/>
      <c r="AX89" s="132"/>
      <c r="AY89" s="132"/>
      <c r="AZ89" s="132"/>
      <c r="BA89" s="132"/>
      <c r="BB89" s="132"/>
      <c r="BC89" s="132"/>
      <c r="BD89" s="132"/>
      <c r="BE89" s="132"/>
      <c r="BF89" s="132"/>
      <c r="BG89" s="132"/>
    </row>
    <row r="90" spans="1:64" ht="9.75" customHeight="1">
      <c r="W90" s="133" t="s">
        <v>5</v>
      </c>
      <c r="X90" s="133"/>
      <c r="Y90" s="133"/>
      <c r="Z90" s="133"/>
      <c r="AA90" s="133"/>
      <c r="AB90" s="133"/>
      <c r="AC90" s="133"/>
      <c r="AD90" s="133"/>
      <c r="AE90" s="133"/>
      <c r="AF90" s="133"/>
      <c r="AG90" s="133"/>
      <c r="AH90" s="133"/>
      <c r="AI90" s="133"/>
      <c r="AJ90" s="133"/>
      <c r="AK90" s="133"/>
      <c r="AL90" s="133"/>
      <c r="AM90" s="133"/>
      <c r="AO90" s="133" t="s">
        <v>63</v>
      </c>
      <c r="AP90" s="133"/>
      <c r="AQ90" s="133"/>
      <c r="AR90" s="133"/>
      <c r="AS90" s="133"/>
      <c r="AT90" s="133"/>
      <c r="AU90" s="133"/>
      <c r="AV90" s="133"/>
      <c r="AW90" s="133"/>
      <c r="AX90" s="133"/>
      <c r="AY90" s="133"/>
      <c r="AZ90" s="133"/>
      <c r="BA90" s="133"/>
      <c r="BB90" s="133"/>
      <c r="BC90" s="133"/>
      <c r="BD90" s="133"/>
      <c r="BE90" s="133"/>
      <c r="BF90" s="133"/>
      <c r="BG90" s="133"/>
    </row>
    <row r="91" spans="1:64">
      <c r="A91" s="157">
        <v>45792</v>
      </c>
      <c r="B91" s="158"/>
      <c r="C91" s="158"/>
      <c r="D91" s="158"/>
      <c r="E91" s="158"/>
      <c r="F91" s="158"/>
      <c r="G91" s="158"/>
      <c r="H91" s="158"/>
    </row>
    <row r="92" spans="1:64" ht="11.25" customHeight="1">
      <c r="A92" s="133" t="s">
        <v>44</v>
      </c>
      <c r="B92" s="133"/>
      <c r="C92" s="133"/>
      <c r="D92" s="133"/>
      <c r="E92" s="133"/>
      <c r="F92" s="133"/>
      <c r="G92" s="133"/>
      <c r="H92" s="133"/>
      <c r="I92" s="89"/>
      <c r="J92" s="89"/>
      <c r="K92" s="89"/>
      <c r="L92" s="89"/>
      <c r="M92" s="89"/>
      <c r="N92" s="89"/>
      <c r="O92" s="89"/>
      <c r="P92" s="89"/>
      <c r="Q92" s="89"/>
    </row>
    <row r="93" spans="1:64">
      <c r="A93" s="23" t="s">
        <v>45</v>
      </c>
    </row>
  </sheetData>
  <mergeCells count="264">
    <mergeCell ref="Z80:AD80"/>
    <mergeCell ref="AE80:AN80"/>
    <mergeCell ref="AO80:AV80"/>
    <mergeCell ref="AW80:BD80"/>
    <mergeCell ref="BE80:BL80"/>
    <mergeCell ref="A78:F78"/>
    <mergeCell ref="A79:F79"/>
    <mergeCell ref="G79:Y79"/>
    <mergeCell ref="Z79:AD79"/>
    <mergeCell ref="AE79:AN79"/>
    <mergeCell ref="AO79:AV79"/>
    <mergeCell ref="AW79:BD79"/>
    <mergeCell ref="G78:Y78"/>
    <mergeCell ref="Z78:AD78"/>
    <mergeCell ref="AE78:AN78"/>
    <mergeCell ref="AO78:AV78"/>
    <mergeCell ref="AW78:BD78"/>
    <mergeCell ref="AO7:AT7"/>
    <mergeCell ref="A91:H91"/>
    <mergeCell ref="A92:H92"/>
    <mergeCell ref="A87:AS87"/>
    <mergeCell ref="A89:X89"/>
    <mergeCell ref="Y89:AM89"/>
    <mergeCell ref="AO89:BG89"/>
    <mergeCell ref="W90:AM90"/>
    <mergeCell ref="AO90:BG90"/>
    <mergeCell ref="A83:X83"/>
    <mergeCell ref="Y83:AM83"/>
    <mergeCell ref="AO83:BG83"/>
    <mergeCell ref="W84:AM84"/>
    <mergeCell ref="AO84:BG84"/>
    <mergeCell ref="A86:AS86"/>
    <mergeCell ref="BE78:BL78"/>
    <mergeCell ref="A80:F80"/>
    <mergeCell ref="G80:Y80"/>
    <mergeCell ref="BE79:BL79"/>
    <mergeCell ref="Z73:AD73"/>
    <mergeCell ref="AE73:AN73"/>
    <mergeCell ref="AO73:AV73"/>
    <mergeCell ref="AW73:BD73"/>
    <mergeCell ref="BE75:BL75"/>
    <mergeCell ref="A77:F77"/>
    <mergeCell ref="G77:Y77"/>
    <mergeCell ref="Z77:AD77"/>
    <mergeCell ref="AE77:AN77"/>
    <mergeCell ref="AO77:AV77"/>
    <mergeCell ref="AW77:BD77"/>
    <mergeCell ref="BE77:BL77"/>
    <mergeCell ref="A75:F75"/>
    <mergeCell ref="G75:Y75"/>
    <mergeCell ref="Z75:AD75"/>
    <mergeCell ref="AE75:AN75"/>
    <mergeCell ref="AO75:AV75"/>
    <mergeCell ref="AW75:BD75"/>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7:BL67"/>
    <mergeCell ref="A69:F69"/>
    <mergeCell ref="G69:Y69"/>
    <mergeCell ref="Z69:AD69"/>
    <mergeCell ref="AE69:AN69"/>
    <mergeCell ref="AO69:AV69"/>
    <mergeCell ref="AW69:BD69"/>
    <mergeCell ref="BE69:BL69"/>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61:BL61"/>
    <mergeCell ref="A62:F62"/>
    <mergeCell ref="G62:Y62"/>
    <mergeCell ref="Z62:AD62"/>
    <mergeCell ref="AE62:AN62"/>
    <mergeCell ref="AO62:AV62"/>
    <mergeCell ref="AW62:BD62"/>
    <mergeCell ref="BE62:BL62"/>
    <mergeCell ref="A58:C58"/>
    <mergeCell ref="D58:AA58"/>
    <mergeCell ref="AB58:AI58"/>
    <mergeCell ref="AJ58:AQ58"/>
    <mergeCell ref="AR58:AY58"/>
    <mergeCell ref="A59:C59"/>
    <mergeCell ref="D59:AA59"/>
    <mergeCell ref="AB59:AI59"/>
    <mergeCell ref="AJ59:AQ59"/>
    <mergeCell ref="AR59:AY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50:C50"/>
    <mergeCell ref="D50:AB50"/>
    <mergeCell ref="AC50:AJ50"/>
    <mergeCell ref="AK50:AR50"/>
    <mergeCell ref="AS50:AZ50"/>
    <mergeCell ref="A52:BL52"/>
    <mergeCell ref="A49:C49"/>
    <mergeCell ref="D49:AB49"/>
    <mergeCell ref="AC49:AJ49"/>
    <mergeCell ref="AK49:AR49"/>
    <mergeCell ref="AS49:AZ49"/>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O1:BL1"/>
    <mergeCell ref="AO2:BL2"/>
    <mergeCell ref="AO3:BL3"/>
    <mergeCell ref="AO4:BL4"/>
    <mergeCell ref="AO5:BL5"/>
    <mergeCell ref="AO6:BF6"/>
    <mergeCell ref="A68:F68"/>
    <mergeCell ref="G68:Y68"/>
    <mergeCell ref="Z68:AD68"/>
    <mergeCell ref="AE68:AN68"/>
    <mergeCell ref="AO68:AV68"/>
    <mergeCell ref="AW68:BD68"/>
    <mergeCell ref="BE68:BL68"/>
    <mergeCell ref="B14:L14"/>
    <mergeCell ref="N14:AS14"/>
    <mergeCell ref="AU14:BB14"/>
    <mergeCell ref="B16:L16"/>
    <mergeCell ref="N16:AS16"/>
    <mergeCell ref="AU16:BB16"/>
    <mergeCell ref="AW7:BF7"/>
    <mergeCell ref="A10:BL10"/>
    <mergeCell ref="A11:BL11"/>
    <mergeCell ref="B13:L13"/>
    <mergeCell ref="N13:AS13"/>
    <mergeCell ref="A72:F72"/>
    <mergeCell ref="G72:Y72"/>
    <mergeCell ref="Z72:AD72"/>
    <mergeCell ref="AE72:AN72"/>
    <mergeCell ref="AO72:AV72"/>
    <mergeCell ref="AW72:BD72"/>
    <mergeCell ref="BE72:BL72"/>
    <mergeCell ref="A76:F76"/>
    <mergeCell ref="G76:Y76"/>
    <mergeCell ref="Z76:AD76"/>
    <mergeCell ref="AE76:AN76"/>
    <mergeCell ref="AO76:AV76"/>
    <mergeCell ref="AW76:BD76"/>
    <mergeCell ref="BE76:BL76"/>
    <mergeCell ref="BE73:BL73"/>
    <mergeCell ref="A74:F74"/>
    <mergeCell ref="G74:Y74"/>
    <mergeCell ref="Z74:AD74"/>
    <mergeCell ref="AE74:AN74"/>
    <mergeCell ref="AO74:AV74"/>
    <mergeCell ref="AW74:BD74"/>
    <mergeCell ref="BE74:BL74"/>
    <mergeCell ref="A73:F73"/>
    <mergeCell ref="G73:Y73"/>
  </mergeCells>
  <conditionalFormatting sqref="H65:L65 G65:G68">
    <cfRule type="cellIs" dxfId="14" priority="17" stopIfTrue="1" operator="equal">
      <formula>$G64</formula>
    </cfRule>
  </conditionalFormatting>
  <conditionalFormatting sqref="D50:I50">
    <cfRule type="cellIs" dxfId="13" priority="16" stopIfTrue="1" operator="equal">
      <formula>$D49</formula>
    </cfRule>
  </conditionalFormatting>
  <conditionalFormatting sqref="A65:F80">
    <cfRule type="cellIs" dxfId="12" priority="15" stopIfTrue="1" operator="equal">
      <formula>0</formula>
    </cfRule>
  </conditionalFormatting>
  <conditionalFormatting sqref="D49">
    <cfRule type="cellIs" dxfId="11" priority="14" stopIfTrue="1" operator="equal">
      <formula>#REF!</formula>
    </cfRule>
  </conditionalFormatting>
  <conditionalFormatting sqref="D49">
    <cfRule type="cellIs" dxfId="10" priority="13" stopIfTrue="1" operator="equal">
      <formula>$D48</formula>
    </cfRule>
  </conditionalFormatting>
  <conditionalFormatting sqref="G71:G72">
    <cfRule type="cellIs" dxfId="9" priority="12" stopIfTrue="1" operator="equal">
      <formula>$G69</formula>
    </cfRule>
  </conditionalFormatting>
  <conditionalFormatting sqref="G80 G69:G70 H69:L69 G73:L79">
    <cfRule type="cellIs" dxfId="8" priority="11" stopIfTrue="1" operator="equal">
      <formula>#REF!</formula>
    </cfRule>
  </conditionalFormatting>
  <conditionalFormatting sqref="G67:G68">
    <cfRule type="cellIs" dxfId="7" priority="10" stopIfTrue="1" operator="equal">
      <formula>$G66</formula>
    </cfRule>
  </conditionalFormatting>
  <conditionalFormatting sqref="G75:G76">
    <cfRule type="cellIs" dxfId="6" priority="9" stopIfTrue="1" operator="equal">
      <formula>$G73</formula>
    </cfRule>
  </conditionalFormatting>
  <conditionalFormatting sqref="G71:G72">
    <cfRule type="cellIs" dxfId="5" priority="8" stopIfTrue="1" operator="equal">
      <formula>$G70</formula>
    </cfRule>
  </conditionalFormatting>
  <conditionalFormatting sqref="G70 G80">
    <cfRule type="cellIs" dxfId="4" priority="7" stopIfTrue="1" operator="equal">
      <formula>$G67</formula>
    </cfRule>
  </conditionalFormatting>
  <conditionalFormatting sqref="G74">
    <cfRule type="cellIs" dxfId="3" priority="6" stopIfTrue="1" operator="equal">
      <formula>$G71</formula>
    </cfRule>
  </conditionalFormatting>
  <conditionalFormatting sqref="G74:G76">
    <cfRule type="cellIs" dxfId="2" priority="5" stopIfTrue="1" operator="equal">
      <formula>$G70</formula>
    </cfRule>
  </conditionalFormatting>
  <conditionalFormatting sqref="G78:G79">
    <cfRule type="cellIs" dxfId="1" priority="4" stopIfTrue="1" operator="equal">
      <formula>$G75</formula>
    </cfRule>
  </conditionalFormatting>
  <conditionalFormatting sqref="G79">
    <cfRule type="cellIs" dxfId="0" priority="1" stopIfTrue="1" operator="equal">
      <formula>$G76</formula>
    </cfRule>
  </conditionalFormatting>
  <pageMargins left="0.39370078740157483" right="0.39370078740157483" top="0.70866141732283472" bottom="0.31496062992125984" header="0" footer="0"/>
  <pageSetup paperSize="9" scale="80"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14</vt:i4>
      </vt:variant>
    </vt:vector>
  </HeadingPairs>
  <TitlesOfParts>
    <vt:vector size="21" baseType="lpstr">
      <vt:lpstr>КПК0710160</vt:lpstr>
      <vt:lpstr>КПК0710170</vt:lpstr>
      <vt:lpstr>КПК0712010</vt:lpstr>
      <vt:lpstr>КПК0712111</vt:lpstr>
      <vt:lpstr>КПК0712152</vt:lpstr>
      <vt:lpstr>КПК0712170</vt:lpstr>
      <vt:lpstr>КПК0718240</vt:lpstr>
      <vt:lpstr>КПК0710160!Заголовки_для_печати</vt:lpstr>
      <vt:lpstr>КПК0710170!Заголовки_для_печати</vt:lpstr>
      <vt:lpstr>КПК0712010!Заголовки_для_печати</vt:lpstr>
      <vt:lpstr>КПК0712111!Заголовки_для_печати</vt:lpstr>
      <vt:lpstr>КПК0712152!Заголовки_для_печати</vt:lpstr>
      <vt:lpstr>КПК0712170!Заголовки_для_печати</vt:lpstr>
      <vt:lpstr>КПК0718240!Заголовки_для_печати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КПК0712170!Область_печати</vt:lpstr>
      <vt:lpstr>КПК0718240!Область_печати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2025-10-30T13:32:40Z</cp:lastPrinted>
  <dcterms:created xsi:type="dcterms:W3CDTF">2016-08-15T09:54:21Z</dcterms:created>
  <dcterms:modified xsi:type="dcterms:W3CDTF">2025-10-30T14:45:55Z</dcterms:modified>
</cp:coreProperties>
</file>